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živatel\Documents\Nerudova MT\"/>
    </mc:Choice>
  </mc:AlternateContent>
  <xr:revisionPtr revIDLastSave="0" documentId="8_{ACF97EA6-4432-40B2-80EF-63FC62996F8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 Naklady" sheetId="12" r:id="rId4"/>
    <sheet name="1 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 Naklady'!$1:$7</definedName>
    <definedName name="_xlnm.Print_Titles" localSheetId="4">'1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 Naklady'!$A$1:$Y$31</definedName>
    <definedName name="_xlnm.Print_Area" localSheetId="4">'1 1 Pol'!$A$1:$Y$701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4" i="1"/>
  <c r="F44" i="1"/>
  <c r="G43" i="1"/>
  <c r="F43" i="1"/>
  <c r="G41" i="1"/>
  <c r="F41" i="1"/>
  <c r="G40" i="1"/>
  <c r="F40" i="1"/>
  <c r="G39" i="1"/>
  <c r="F39" i="1"/>
  <c r="G700" i="13"/>
  <c r="BA619" i="13"/>
  <c r="BA615" i="13"/>
  <c r="BA611" i="13"/>
  <c r="BA598" i="13"/>
  <c r="BA593" i="13"/>
  <c r="BA513" i="13"/>
  <c r="BA507" i="13"/>
  <c r="BA484" i="13"/>
  <c r="BA473" i="13"/>
  <c r="BA453" i="13"/>
  <c r="BA449" i="13"/>
  <c r="BA445" i="13"/>
  <c r="BA441" i="13"/>
  <c r="BA343" i="13"/>
  <c r="BA337" i="13"/>
  <c r="BA332" i="13"/>
  <c r="BA219" i="13"/>
  <c r="BA215" i="13"/>
  <c r="BA183" i="13"/>
  <c r="BA157" i="13"/>
  <c r="BA89" i="13"/>
  <c r="BA76" i="13"/>
  <c r="BA72" i="13"/>
  <c r="BA68" i="13"/>
  <c r="BA64" i="13"/>
  <c r="BA60" i="13"/>
  <c r="BA56" i="13"/>
  <c r="BA50" i="13"/>
  <c r="BA45" i="13"/>
  <c r="BA33" i="13"/>
  <c r="BA32" i="13"/>
  <c r="BA28" i="13"/>
  <c r="BA16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5" i="13"/>
  <c r="I15" i="13"/>
  <c r="K15" i="13"/>
  <c r="M15" i="13"/>
  <c r="O15" i="13"/>
  <c r="Q15" i="13"/>
  <c r="V15" i="13"/>
  <c r="G19" i="13"/>
  <c r="I19" i="13"/>
  <c r="K19" i="13"/>
  <c r="M19" i="13"/>
  <c r="O19" i="13"/>
  <c r="Q19" i="13"/>
  <c r="V19" i="13"/>
  <c r="G23" i="13"/>
  <c r="M23" i="13" s="1"/>
  <c r="I23" i="13"/>
  <c r="K23" i="13"/>
  <c r="O23" i="13"/>
  <c r="O8" i="13" s="1"/>
  <c r="Q23" i="13"/>
  <c r="V23" i="13"/>
  <c r="G27" i="13"/>
  <c r="M27" i="13" s="1"/>
  <c r="I27" i="13"/>
  <c r="K27" i="13"/>
  <c r="O27" i="13"/>
  <c r="Q27" i="13"/>
  <c r="V27" i="13"/>
  <c r="G31" i="13"/>
  <c r="I31" i="13"/>
  <c r="K31" i="13"/>
  <c r="M31" i="13"/>
  <c r="O31" i="13"/>
  <c r="Q31" i="13"/>
  <c r="V31" i="13"/>
  <c r="G44" i="13"/>
  <c r="I44" i="13"/>
  <c r="K44" i="13"/>
  <c r="M44" i="13"/>
  <c r="O44" i="13"/>
  <c r="Q44" i="13"/>
  <c r="V44" i="13"/>
  <c r="G49" i="13"/>
  <c r="M49" i="13" s="1"/>
  <c r="I49" i="13"/>
  <c r="K49" i="13"/>
  <c r="O49" i="13"/>
  <c r="Q49" i="13"/>
  <c r="V49" i="13"/>
  <c r="G55" i="13"/>
  <c r="M55" i="13" s="1"/>
  <c r="I55" i="13"/>
  <c r="K55" i="13"/>
  <c r="O55" i="13"/>
  <c r="Q55" i="13"/>
  <c r="V55" i="13"/>
  <c r="G59" i="13"/>
  <c r="I59" i="13"/>
  <c r="K59" i="13"/>
  <c r="M59" i="13"/>
  <c r="O59" i="13"/>
  <c r="Q59" i="13"/>
  <c r="V59" i="13"/>
  <c r="G63" i="13"/>
  <c r="I63" i="13"/>
  <c r="K63" i="13"/>
  <c r="M63" i="13"/>
  <c r="O63" i="13"/>
  <c r="Q63" i="13"/>
  <c r="V63" i="13"/>
  <c r="G67" i="13"/>
  <c r="M67" i="13" s="1"/>
  <c r="I67" i="13"/>
  <c r="K67" i="13"/>
  <c r="O67" i="13"/>
  <c r="Q67" i="13"/>
  <c r="V67" i="13"/>
  <c r="G71" i="13"/>
  <c r="I71" i="13"/>
  <c r="K71" i="13"/>
  <c r="M71" i="13"/>
  <c r="O71" i="13"/>
  <c r="Q71" i="13"/>
  <c r="V71" i="13"/>
  <c r="G75" i="13"/>
  <c r="M75" i="13" s="1"/>
  <c r="I75" i="13"/>
  <c r="K75" i="13"/>
  <c r="O75" i="13"/>
  <c r="Q75" i="13"/>
  <c r="V75" i="13"/>
  <c r="G79" i="13"/>
  <c r="I79" i="13"/>
  <c r="K79" i="13"/>
  <c r="M79" i="13"/>
  <c r="O79" i="13"/>
  <c r="Q79" i="13"/>
  <c r="V79" i="13"/>
  <c r="G84" i="13"/>
  <c r="M84" i="13" s="1"/>
  <c r="I84" i="13"/>
  <c r="K84" i="13"/>
  <c r="O84" i="13"/>
  <c r="Q84" i="13"/>
  <c r="V84" i="13"/>
  <c r="G88" i="13"/>
  <c r="I88" i="13"/>
  <c r="K88" i="13"/>
  <c r="M88" i="13"/>
  <c r="O88" i="13"/>
  <c r="Q88" i="13"/>
  <c r="V88" i="13"/>
  <c r="G92" i="13"/>
  <c r="M92" i="13" s="1"/>
  <c r="I92" i="13"/>
  <c r="K92" i="13"/>
  <c r="O92" i="13"/>
  <c r="Q92" i="13"/>
  <c r="V92" i="13"/>
  <c r="G101" i="13"/>
  <c r="I101" i="13"/>
  <c r="K101" i="13"/>
  <c r="M101" i="13"/>
  <c r="O101" i="13"/>
  <c r="Q101" i="13"/>
  <c r="V101" i="13"/>
  <c r="G110" i="13"/>
  <c r="M110" i="13" s="1"/>
  <c r="I110" i="13"/>
  <c r="K110" i="13"/>
  <c r="O110" i="13"/>
  <c r="Q110" i="13"/>
  <c r="V110" i="13"/>
  <c r="G122" i="13"/>
  <c r="I122" i="13"/>
  <c r="K122" i="13"/>
  <c r="M122" i="13"/>
  <c r="O122" i="13"/>
  <c r="Q122" i="13"/>
  <c r="V122" i="13"/>
  <c r="G126" i="13"/>
  <c r="M126" i="13" s="1"/>
  <c r="I126" i="13"/>
  <c r="K126" i="13"/>
  <c r="O126" i="13"/>
  <c r="Q126" i="13"/>
  <c r="V126" i="13"/>
  <c r="G130" i="13"/>
  <c r="I130" i="13"/>
  <c r="K130" i="13"/>
  <c r="M130" i="13"/>
  <c r="O130" i="13"/>
  <c r="Q130" i="13"/>
  <c r="V130" i="13"/>
  <c r="G134" i="13"/>
  <c r="M134" i="13" s="1"/>
  <c r="I134" i="13"/>
  <c r="K134" i="13"/>
  <c r="O134" i="13"/>
  <c r="Q134" i="13"/>
  <c r="V134" i="13"/>
  <c r="G150" i="13"/>
  <c r="I150" i="13"/>
  <c r="K150" i="13"/>
  <c r="M150" i="13"/>
  <c r="O150" i="13"/>
  <c r="Q150" i="13"/>
  <c r="V150" i="13"/>
  <c r="G156" i="13"/>
  <c r="M156" i="13" s="1"/>
  <c r="I156" i="13"/>
  <c r="K156" i="13"/>
  <c r="O156" i="13"/>
  <c r="Q156" i="13"/>
  <c r="V156" i="13"/>
  <c r="G161" i="13"/>
  <c r="I161" i="13"/>
  <c r="K161" i="13"/>
  <c r="M161" i="13"/>
  <c r="O161" i="13"/>
  <c r="Q161" i="13"/>
  <c r="V161" i="13"/>
  <c r="G165" i="13"/>
  <c r="M165" i="13" s="1"/>
  <c r="I165" i="13"/>
  <c r="K165" i="13"/>
  <c r="O165" i="13"/>
  <c r="Q165" i="13"/>
  <c r="V165" i="13"/>
  <c r="G178" i="13"/>
  <c r="I178" i="13"/>
  <c r="K178" i="13"/>
  <c r="M178" i="13"/>
  <c r="O178" i="13"/>
  <c r="Q178" i="13"/>
  <c r="V178" i="13"/>
  <c r="G182" i="13"/>
  <c r="M182" i="13" s="1"/>
  <c r="I182" i="13"/>
  <c r="K182" i="13"/>
  <c r="O182" i="13"/>
  <c r="Q182" i="13"/>
  <c r="V182" i="13"/>
  <c r="G186" i="13"/>
  <c r="I186" i="13"/>
  <c r="K186" i="13"/>
  <c r="M186" i="13"/>
  <c r="O186" i="13"/>
  <c r="Q186" i="13"/>
  <c r="V186" i="13"/>
  <c r="G197" i="13"/>
  <c r="M197" i="13" s="1"/>
  <c r="I197" i="13"/>
  <c r="K197" i="13"/>
  <c r="O197" i="13"/>
  <c r="Q197" i="13"/>
  <c r="V197" i="13"/>
  <c r="G200" i="13"/>
  <c r="I200" i="13"/>
  <c r="K200" i="13"/>
  <c r="M200" i="13"/>
  <c r="O200" i="13"/>
  <c r="Q200" i="13"/>
  <c r="V200" i="13"/>
  <c r="G212" i="13"/>
  <c r="I212" i="13"/>
  <c r="I211" i="13" s="1"/>
  <c r="K212" i="13"/>
  <c r="M212" i="13"/>
  <c r="O212" i="13"/>
  <c r="Q212" i="13"/>
  <c r="Q211" i="13" s="1"/>
  <c r="V212" i="13"/>
  <c r="G214" i="13"/>
  <c r="G211" i="13" s="1"/>
  <c r="I214" i="13"/>
  <c r="K214" i="13"/>
  <c r="O214" i="13"/>
  <c r="O211" i="13" s="1"/>
  <c r="Q214" i="13"/>
  <c r="V214" i="13"/>
  <c r="G218" i="13"/>
  <c r="I218" i="13"/>
  <c r="K218" i="13"/>
  <c r="M218" i="13"/>
  <c r="O218" i="13"/>
  <c r="Q218" i="13"/>
  <c r="V218" i="13"/>
  <c r="G222" i="13"/>
  <c r="M222" i="13" s="1"/>
  <c r="I222" i="13"/>
  <c r="K222" i="13"/>
  <c r="K211" i="13" s="1"/>
  <c r="O222" i="13"/>
  <c r="Q222" i="13"/>
  <c r="V222" i="13"/>
  <c r="V211" i="13" s="1"/>
  <c r="G226" i="13"/>
  <c r="I226" i="13"/>
  <c r="K226" i="13"/>
  <c r="M226" i="13"/>
  <c r="O226" i="13"/>
  <c r="Q226" i="13"/>
  <c r="V226" i="13"/>
  <c r="G231" i="13"/>
  <c r="I231" i="13"/>
  <c r="I230" i="13" s="1"/>
  <c r="K231" i="13"/>
  <c r="M231" i="13"/>
  <c r="O231" i="13"/>
  <c r="Q231" i="13"/>
  <c r="Q230" i="13" s="1"/>
  <c r="V231" i="13"/>
  <c r="G236" i="13"/>
  <c r="M236" i="13" s="1"/>
  <c r="I236" i="13"/>
  <c r="K236" i="13"/>
  <c r="K230" i="13" s="1"/>
  <c r="O236" i="13"/>
  <c r="Q236" i="13"/>
  <c r="V236" i="13"/>
  <c r="V230" i="13" s="1"/>
  <c r="G241" i="13"/>
  <c r="I241" i="13"/>
  <c r="K241" i="13"/>
  <c r="M241" i="13"/>
  <c r="O241" i="13"/>
  <c r="Q241" i="13"/>
  <c r="V241" i="13"/>
  <c r="G244" i="13"/>
  <c r="M244" i="13" s="1"/>
  <c r="I244" i="13"/>
  <c r="K244" i="13"/>
  <c r="O244" i="13"/>
  <c r="O230" i="13" s="1"/>
  <c r="Q244" i="13"/>
  <c r="V244" i="13"/>
  <c r="G249" i="13"/>
  <c r="I249" i="13"/>
  <c r="K249" i="13"/>
  <c r="M249" i="13"/>
  <c r="O249" i="13"/>
  <c r="Q249" i="13"/>
  <c r="V249" i="13"/>
  <c r="G253" i="13"/>
  <c r="M253" i="13" s="1"/>
  <c r="I253" i="13"/>
  <c r="K253" i="13"/>
  <c r="O253" i="13"/>
  <c r="Q253" i="13"/>
  <c r="V253" i="13"/>
  <c r="G255" i="13"/>
  <c r="I255" i="13"/>
  <c r="K255" i="13"/>
  <c r="M255" i="13"/>
  <c r="O255" i="13"/>
  <c r="Q255" i="13"/>
  <c r="V255" i="13"/>
  <c r="G258" i="13"/>
  <c r="M258" i="13" s="1"/>
  <c r="I258" i="13"/>
  <c r="K258" i="13"/>
  <c r="O258" i="13"/>
  <c r="Q258" i="13"/>
  <c r="V258" i="13"/>
  <c r="G267" i="13"/>
  <c r="G266" i="13" s="1"/>
  <c r="I267" i="13"/>
  <c r="K267" i="13"/>
  <c r="K266" i="13" s="1"/>
  <c r="O267" i="13"/>
  <c r="O266" i="13" s="1"/>
  <c r="Q267" i="13"/>
  <c r="V267" i="13"/>
  <c r="V266" i="13" s="1"/>
  <c r="G274" i="13"/>
  <c r="I274" i="13"/>
  <c r="K274" i="13"/>
  <c r="M274" i="13"/>
  <c r="O274" i="13"/>
  <c r="Q274" i="13"/>
  <c r="V274" i="13"/>
  <c r="G281" i="13"/>
  <c r="M281" i="13" s="1"/>
  <c r="I281" i="13"/>
  <c r="K281" i="13"/>
  <c r="O281" i="13"/>
  <c r="Q281" i="13"/>
  <c r="V281" i="13"/>
  <c r="G285" i="13"/>
  <c r="I285" i="13"/>
  <c r="I266" i="13" s="1"/>
  <c r="K285" i="13"/>
  <c r="M285" i="13"/>
  <c r="O285" i="13"/>
  <c r="Q285" i="13"/>
  <c r="Q266" i="13" s="1"/>
  <c r="V285" i="13"/>
  <c r="G289" i="13"/>
  <c r="M289" i="13" s="1"/>
  <c r="I289" i="13"/>
  <c r="K289" i="13"/>
  <c r="O289" i="13"/>
  <c r="Q289" i="13"/>
  <c r="V289" i="13"/>
  <c r="G293" i="13"/>
  <c r="I293" i="13"/>
  <c r="K293" i="13"/>
  <c r="M293" i="13"/>
  <c r="O293" i="13"/>
  <c r="Q293" i="13"/>
  <c r="V293" i="13"/>
  <c r="G301" i="13"/>
  <c r="M301" i="13" s="1"/>
  <c r="I301" i="13"/>
  <c r="K301" i="13"/>
  <c r="O301" i="13"/>
  <c r="Q301" i="13"/>
  <c r="V301" i="13"/>
  <c r="G308" i="13"/>
  <c r="I308" i="13"/>
  <c r="K308" i="13"/>
  <c r="M308" i="13"/>
  <c r="O308" i="13"/>
  <c r="Q308" i="13"/>
  <c r="V308" i="13"/>
  <c r="G313" i="13"/>
  <c r="M313" i="13" s="1"/>
  <c r="I313" i="13"/>
  <c r="K313" i="13"/>
  <c r="O313" i="13"/>
  <c r="Q313" i="13"/>
  <c r="V313" i="13"/>
  <c r="G320" i="13"/>
  <c r="I320" i="13"/>
  <c r="K320" i="13"/>
  <c r="M320" i="13"/>
  <c r="O320" i="13"/>
  <c r="Q320" i="13"/>
  <c r="V320" i="13"/>
  <c r="G324" i="13"/>
  <c r="M324" i="13" s="1"/>
  <c r="I324" i="13"/>
  <c r="K324" i="13"/>
  <c r="O324" i="13"/>
  <c r="Q324" i="13"/>
  <c r="V324" i="13"/>
  <c r="G328" i="13"/>
  <c r="I328" i="13"/>
  <c r="K328" i="13"/>
  <c r="M328" i="13"/>
  <c r="O328" i="13"/>
  <c r="Q328" i="13"/>
  <c r="V328" i="13"/>
  <c r="G331" i="13"/>
  <c r="M331" i="13" s="1"/>
  <c r="I331" i="13"/>
  <c r="K331" i="13"/>
  <c r="O331" i="13"/>
  <c r="Q331" i="13"/>
  <c r="V331" i="13"/>
  <c r="G336" i="13"/>
  <c r="I336" i="13"/>
  <c r="K336" i="13"/>
  <c r="M336" i="13"/>
  <c r="O336" i="13"/>
  <c r="Q336" i="13"/>
  <c r="V336" i="13"/>
  <c r="G342" i="13"/>
  <c r="M342" i="13" s="1"/>
  <c r="I342" i="13"/>
  <c r="K342" i="13"/>
  <c r="O342" i="13"/>
  <c r="Q342" i="13"/>
  <c r="V342" i="13"/>
  <c r="G346" i="13"/>
  <c r="I346" i="13"/>
  <c r="K346" i="13"/>
  <c r="M346" i="13"/>
  <c r="O346" i="13"/>
  <c r="Q346" i="13"/>
  <c r="V346" i="13"/>
  <c r="G350" i="13"/>
  <c r="M350" i="13" s="1"/>
  <c r="I350" i="13"/>
  <c r="K350" i="13"/>
  <c r="O350" i="13"/>
  <c r="Q350" i="13"/>
  <c r="V350" i="13"/>
  <c r="G354" i="13"/>
  <c r="I354" i="13"/>
  <c r="K354" i="13"/>
  <c r="M354" i="13"/>
  <c r="O354" i="13"/>
  <c r="Q354" i="13"/>
  <c r="V354" i="13"/>
  <c r="G358" i="13"/>
  <c r="M358" i="13" s="1"/>
  <c r="I358" i="13"/>
  <c r="K358" i="13"/>
  <c r="O358" i="13"/>
  <c r="Q358" i="13"/>
  <c r="V358" i="13"/>
  <c r="G361" i="13"/>
  <c r="I361" i="13"/>
  <c r="K361" i="13"/>
  <c r="M361" i="13"/>
  <c r="O361" i="13"/>
  <c r="Q361" i="13"/>
  <c r="V361" i="13"/>
  <c r="G370" i="13"/>
  <c r="M370" i="13" s="1"/>
  <c r="I370" i="13"/>
  <c r="K370" i="13"/>
  <c r="O370" i="13"/>
  <c r="Q370" i="13"/>
  <c r="V370" i="13"/>
  <c r="G374" i="13"/>
  <c r="M374" i="13" s="1"/>
  <c r="M373" i="13" s="1"/>
  <c r="I374" i="13"/>
  <c r="K374" i="13"/>
  <c r="K373" i="13" s="1"/>
  <c r="O374" i="13"/>
  <c r="O373" i="13" s="1"/>
  <c r="Q374" i="13"/>
  <c r="V374" i="13"/>
  <c r="V373" i="13" s="1"/>
  <c r="G378" i="13"/>
  <c r="I378" i="13"/>
  <c r="I373" i="13" s="1"/>
  <c r="K378" i="13"/>
  <c r="M378" i="13"/>
  <c r="O378" i="13"/>
  <c r="Q378" i="13"/>
  <c r="Q373" i="13" s="1"/>
  <c r="V378" i="13"/>
  <c r="G382" i="13"/>
  <c r="M382" i="13" s="1"/>
  <c r="I382" i="13"/>
  <c r="K382" i="13"/>
  <c r="O382" i="13"/>
  <c r="Q382" i="13"/>
  <c r="V382" i="13"/>
  <c r="G385" i="13"/>
  <c r="I385" i="13"/>
  <c r="K385" i="13"/>
  <c r="M385" i="13"/>
  <c r="O385" i="13"/>
  <c r="Q385" i="13"/>
  <c r="V385" i="13"/>
  <c r="G388" i="13"/>
  <c r="M388" i="13" s="1"/>
  <c r="I388" i="13"/>
  <c r="K388" i="13"/>
  <c r="O388" i="13"/>
  <c r="Q388" i="13"/>
  <c r="V388" i="13"/>
  <c r="G392" i="13"/>
  <c r="G391" i="13" s="1"/>
  <c r="I392" i="13"/>
  <c r="K392" i="13"/>
  <c r="K391" i="13" s="1"/>
  <c r="O392" i="13"/>
  <c r="O391" i="13" s="1"/>
  <c r="Q392" i="13"/>
  <c r="V392" i="13"/>
  <c r="V391" i="13" s="1"/>
  <c r="G395" i="13"/>
  <c r="I395" i="13"/>
  <c r="K395" i="13"/>
  <c r="M395" i="13"/>
  <c r="O395" i="13"/>
  <c r="Q395" i="13"/>
  <c r="V395" i="13"/>
  <c r="G398" i="13"/>
  <c r="M398" i="13" s="1"/>
  <c r="I398" i="13"/>
  <c r="K398" i="13"/>
  <c r="O398" i="13"/>
  <c r="Q398" i="13"/>
  <c r="V398" i="13"/>
  <c r="G402" i="13"/>
  <c r="I402" i="13"/>
  <c r="I391" i="13" s="1"/>
  <c r="K402" i="13"/>
  <c r="M402" i="13"/>
  <c r="O402" i="13"/>
  <c r="Q402" i="13"/>
  <c r="Q391" i="13" s="1"/>
  <c r="V402" i="13"/>
  <c r="G406" i="13"/>
  <c r="M406" i="13" s="1"/>
  <c r="I406" i="13"/>
  <c r="K406" i="13"/>
  <c r="O406" i="13"/>
  <c r="Q406" i="13"/>
  <c r="V406" i="13"/>
  <c r="G409" i="13"/>
  <c r="I409" i="13"/>
  <c r="K409" i="13"/>
  <c r="M409" i="13"/>
  <c r="O409" i="13"/>
  <c r="Q409" i="13"/>
  <c r="V409" i="13"/>
  <c r="G412" i="13"/>
  <c r="M412" i="13" s="1"/>
  <c r="I412" i="13"/>
  <c r="K412" i="13"/>
  <c r="O412" i="13"/>
  <c r="Q412" i="13"/>
  <c r="V412" i="13"/>
  <c r="G415" i="13"/>
  <c r="I415" i="13"/>
  <c r="K415" i="13"/>
  <c r="M415" i="13"/>
  <c r="O415" i="13"/>
  <c r="Q415" i="13"/>
  <c r="V415" i="13"/>
  <c r="G418" i="13"/>
  <c r="M418" i="13" s="1"/>
  <c r="I418" i="13"/>
  <c r="K418" i="13"/>
  <c r="O418" i="13"/>
  <c r="Q418" i="13"/>
  <c r="V418" i="13"/>
  <c r="G421" i="13"/>
  <c r="I421" i="13"/>
  <c r="K421" i="13"/>
  <c r="M421" i="13"/>
  <c r="O421" i="13"/>
  <c r="Q421" i="13"/>
  <c r="V421" i="13"/>
  <c r="G424" i="13"/>
  <c r="M424" i="13" s="1"/>
  <c r="I424" i="13"/>
  <c r="K424" i="13"/>
  <c r="O424" i="13"/>
  <c r="Q424" i="13"/>
  <c r="V424" i="13"/>
  <c r="G427" i="13"/>
  <c r="I427" i="13"/>
  <c r="K427" i="13"/>
  <c r="M427" i="13"/>
  <c r="O427" i="13"/>
  <c r="Q427" i="13"/>
  <c r="V427" i="13"/>
  <c r="G430" i="13"/>
  <c r="M430" i="13" s="1"/>
  <c r="I430" i="13"/>
  <c r="K430" i="13"/>
  <c r="O430" i="13"/>
  <c r="Q430" i="13"/>
  <c r="V430" i="13"/>
  <c r="G433" i="13"/>
  <c r="I433" i="13"/>
  <c r="K433" i="13"/>
  <c r="M433" i="13"/>
  <c r="O433" i="13"/>
  <c r="Q433" i="13"/>
  <c r="V433" i="13"/>
  <c r="G436" i="13"/>
  <c r="M436" i="13" s="1"/>
  <c r="I436" i="13"/>
  <c r="K436" i="13"/>
  <c r="O436" i="13"/>
  <c r="Q436" i="13"/>
  <c r="V436" i="13"/>
  <c r="G440" i="13"/>
  <c r="G439" i="13" s="1"/>
  <c r="I440" i="13"/>
  <c r="K440" i="13"/>
  <c r="K439" i="13" s="1"/>
  <c r="O440" i="13"/>
  <c r="O439" i="13" s="1"/>
  <c r="Q440" i="13"/>
  <c r="V440" i="13"/>
  <c r="V439" i="13" s="1"/>
  <c r="G444" i="13"/>
  <c r="I444" i="13"/>
  <c r="K444" i="13"/>
  <c r="M444" i="13"/>
  <c r="O444" i="13"/>
  <c r="Q444" i="13"/>
  <c r="V444" i="13"/>
  <c r="G448" i="13"/>
  <c r="M448" i="13" s="1"/>
  <c r="I448" i="13"/>
  <c r="K448" i="13"/>
  <c r="O448" i="13"/>
  <c r="Q448" i="13"/>
  <c r="V448" i="13"/>
  <c r="G452" i="13"/>
  <c r="I452" i="13"/>
  <c r="I439" i="13" s="1"/>
  <c r="K452" i="13"/>
  <c r="M452" i="13"/>
  <c r="O452" i="13"/>
  <c r="Q452" i="13"/>
  <c r="Q439" i="13" s="1"/>
  <c r="V452" i="13"/>
  <c r="G456" i="13"/>
  <c r="M456" i="13" s="1"/>
  <c r="I456" i="13"/>
  <c r="K456" i="13"/>
  <c r="O456" i="13"/>
  <c r="Q456" i="13"/>
  <c r="V456" i="13"/>
  <c r="G463" i="13"/>
  <c r="I463" i="13"/>
  <c r="K463" i="13"/>
  <c r="M463" i="13"/>
  <c r="O463" i="13"/>
  <c r="Q463" i="13"/>
  <c r="V463" i="13"/>
  <c r="G472" i="13"/>
  <c r="M472" i="13" s="1"/>
  <c r="I472" i="13"/>
  <c r="K472" i="13"/>
  <c r="O472" i="13"/>
  <c r="Q472" i="13"/>
  <c r="V472" i="13"/>
  <c r="G477" i="13"/>
  <c r="I477" i="13"/>
  <c r="K477" i="13"/>
  <c r="M477" i="13"/>
  <c r="O477" i="13"/>
  <c r="Q477" i="13"/>
  <c r="V477" i="13"/>
  <c r="G479" i="13"/>
  <c r="M479" i="13" s="1"/>
  <c r="I479" i="13"/>
  <c r="K479" i="13"/>
  <c r="O479" i="13"/>
  <c r="Q479" i="13"/>
  <c r="V479" i="13"/>
  <c r="G481" i="13"/>
  <c r="I481" i="13"/>
  <c r="K481" i="13"/>
  <c r="M481" i="13"/>
  <c r="O481" i="13"/>
  <c r="Q481" i="13"/>
  <c r="V481" i="13"/>
  <c r="G483" i="13"/>
  <c r="M483" i="13" s="1"/>
  <c r="I483" i="13"/>
  <c r="K483" i="13"/>
  <c r="O483" i="13"/>
  <c r="Q483" i="13"/>
  <c r="V483" i="13"/>
  <c r="G487" i="13"/>
  <c r="I487" i="13"/>
  <c r="K487" i="13"/>
  <c r="M487" i="13"/>
  <c r="O487" i="13"/>
  <c r="Q487" i="13"/>
  <c r="V487" i="13"/>
  <c r="G490" i="13"/>
  <c r="M490" i="13" s="1"/>
  <c r="I490" i="13"/>
  <c r="K490" i="13"/>
  <c r="O490" i="13"/>
  <c r="Q490" i="13"/>
  <c r="V490" i="13"/>
  <c r="G494" i="13"/>
  <c r="I494" i="13"/>
  <c r="K494" i="13"/>
  <c r="M494" i="13"/>
  <c r="O494" i="13"/>
  <c r="Q494" i="13"/>
  <c r="V494" i="13"/>
  <c r="G497" i="13"/>
  <c r="M497" i="13" s="1"/>
  <c r="I497" i="13"/>
  <c r="K497" i="13"/>
  <c r="O497" i="13"/>
  <c r="Q497" i="13"/>
  <c r="V497" i="13"/>
  <c r="G503" i="13"/>
  <c r="I503" i="13"/>
  <c r="K503" i="13"/>
  <c r="M503" i="13"/>
  <c r="O503" i="13"/>
  <c r="Q503" i="13"/>
  <c r="V503" i="13"/>
  <c r="G506" i="13"/>
  <c r="M506" i="13" s="1"/>
  <c r="I506" i="13"/>
  <c r="K506" i="13"/>
  <c r="O506" i="13"/>
  <c r="Q506" i="13"/>
  <c r="V506" i="13"/>
  <c r="G512" i="13"/>
  <c r="I512" i="13"/>
  <c r="K512" i="13"/>
  <c r="M512" i="13"/>
  <c r="O512" i="13"/>
  <c r="Q512" i="13"/>
  <c r="V512" i="13"/>
  <c r="G516" i="13"/>
  <c r="M516" i="13" s="1"/>
  <c r="I516" i="13"/>
  <c r="K516" i="13"/>
  <c r="O516" i="13"/>
  <c r="Q516" i="13"/>
  <c r="V516" i="13"/>
  <c r="G524" i="13"/>
  <c r="I524" i="13"/>
  <c r="K524" i="13"/>
  <c r="M524" i="13"/>
  <c r="O524" i="13"/>
  <c r="Q524" i="13"/>
  <c r="V524" i="13"/>
  <c r="G527" i="13"/>
  <c r="M527" i="13" s="1"/>
  <c r="I527" i="13"/>
  <c r="K527" i="13"/>
  <c r="O527" i="13"/>
  <c r="Q527" i="13"/>
  <c r="V527" i="13"/>
  <c r="G530" i="13"/>
  <c r="I530" i="13"/>
  <c r="K530" i="13"/>
  <c r="M530" i="13"/>
  <c r="O530" i="13"/>
  <c r="Q530" i="13"/>
  <c r="V530" i="13"/>
  <c r="G533" i="13"/>
  <c r="M533" i="13" s="1"/>
  <c r="I533" i="13"/>
  <c r="K533" i="13"/>
  <c r="O533" i="13"/>
  <c r="Q533" i="13"/>
  <c r="V533" i="13"/>
  <c r="G540" i="13"/>
  <c r="I540" i="13"/>
  <c r="K540" i="13"/>
  <c r="M540" i="13"/>
  <c r="O540" i="13"/>
  <c r="Q540" i="13"/>
  <c r="V540" i="13"/>
  <c r="G543" i="13"/>
  <c r="M543" i="13" s="1"/>
  <c r="I543" i="13"/>
  <c r="K543" i="13"/>
  <c r="O543" i="13"/>
  <c r="Q543" i="13"/>
  <c r="V543" i="13"/>
  <c r="G546" i="13"/>
  <c r="I546" i="13"/>
  <c r="K546" i="13"/>
  <c r="M546" i="13"/>
  <c r="O546" i="13"/>
  <c r="Q546" i="13"/>
  <c r="V546" i="13"/>
  <c r="G549" i="13"/>
  <c r="M549" i="13" s="1"/>
  <c r="I549" i="13"/>
  <c r="K549" i="13"/>
  <c r="O549" i="13"/>
  <c r="Q549" i="13"/>
  <c r="V549" i="13"/>
  <c r="G552" i="13"/>
  <c r="I552" i="13"/>
  <c r="K552" i="13"/>
  <c r="M552" i="13"/>
  <c r="O552" i="13"/>
  <c r="Q552" i="13"/>
  <c r="V552" i="13"/>
  <c r="G555" i="13"/>
  <c r="M555" i="13" s="1"/>
  <c r="I555" i="13"/>
  <c r="K555" i="13"/>
  <c r="O555" i="13"/>
  <c r="Q555" i="13"/>
  <c r="V555" i="13"/>
  <c r="G558" i="13"/>
  <c r="I558" i="13"/>
  <c r="K558" i="13"/>
  <c r="M558" i="13"/>
  <c r="O558" i="13"/>
  <c r="Q558" i="13"/>
  <c r="V558" i="13"/>
  <c r="G561" i="13"/>
  <c r="M561" i="13" s="1"/>
  <c r="I561" i="13"/>
  <c r="K561" i="13"/>
  <c r="O561" i="13"/>
  <c r="Q561" i="13"/>
  <c r="V561" i="13"/>
  <c r="G565" i="13"/>
  <c r="G564" i="13" s="1"/>
  <c r="I565" i="13"/>
  <c r="K565" i="13"/>
  <c r="K564" i="13" s="1"/>
  <c r="O565" i="13"/>
  <c r="O564" i="13" s="1"/>
  <c r="Q565" i="13"/>
  <c r="V565" i="13"/>
  <c r="V564" i="13" s="1"/>
  <c r="G569" i="13"/>
  <c r="I569" i="13"/>
  <c r="K569" i="13"/>
  <c r="M569" i="13"/>
  <c r="O569" i="13"/>
  <c r="Q569" i="13"/>
  <c r="V569" i="13"/>
  <c r="G573" i="13"/>
  <c r="M573" i="13" s="1"/>
  <c r="I573" i="13"/>
  <c r="K573" i="13"/>
  <c r="O573" i="13"/>
  <c r="Q573" i="13"/>
  <c r="V573" i="13"/>
  <c r="G577" i="13"/>
  <c r="I577" i="13"/>
  <c r="I564" i="13" s="1"/>
  <c r="K577" i="13"/>
  <c r="M577" i="13"/>
  <c r="O577" i="13"/>
  <c r="Q577" i="13"/>
  <c r="Q564" i="13" s="1"/>
  <c r="V577" i="13"/>
  <c r="G580" i="13"/>
  <c r="M580" i="13" s="1"/>
  <c r="I580" i="13"/>
  <c r="K580" i="13"/>
  <c r="O580" i="13"/>
  <c r="Q580" i="13"/>
  <c r="V580" i="13"/>
  <c r="G583" i="13"/>
  <c r="I583" i="13"/>
  <c r="K583" i="13"/>
  <c r="M583" i="13"/>
  <c r="O583" i="13"/>
  <c r="Q583" i="13"/>
  <c r="V583" i="13"/>
  <c r="G586" i="13"/>
  <c r="M586" i="13" s="1"/>
  <c r="I586" i="13"/>
  <c r="K586" i="13"/>
  <c r="O586" i="13"/>
  <c r="Q586" i="13"/>
  <c r="V586" i="13"/>
  <c r="G589" i="13"/>
  <c r="I589" i="13"/>
  <c r="K589" i="13"/>
  <c r="M589" i="13"/>
  <c r="O589" i="13"/>
  <c r="Q589" i="13"/>
  <c r="V589" i="13"/>
  <c r="G592" i="13"/>
  <c r="M592" i="13" s="1"/>
  <c r="I592" i="13"/>
  <c r="K592" i="13"/>
  <c r="O592" i="13"/>
  <c r="Q592" i="13"/>
  <c r="V592" i="13"/>
  <c r="G597" i="13"/>
  <c r="I597" i="13"/>
  <c r="K597" i="13"/>
  <c r="M597" i="13"/>
  <c r="O597" i="13"/>
  <c r="Q597" i="13"/>
  <c r="V597" i="13"/>
  <c r="G601" i="13"/>
  <c r="M601" i="13" s="1"/>
  <c r="I601" i="13"/>
  <c r="K601" i="13"/>
  <c r="O601" i="13"/>
  <c r="Q601" i="13"/>
  <c r="V601" i="13"/>
  <c r="G604" i="13"/>
  <c r="I604" i="13"/>
  <c r="K604" i="13"/>
  <c r="M604" i="13"/>
  <c r="O604" i="13"/>
  <c r="Q604" i="13"/>
  <c r="V604" i="13"/>
  <c r="G607" i="13"/>
  <c r="M607" i="13" s="1"/>
  <c r="I607" i="13"/>
  <c r="K607" i="13"/>
  <c r="O607" i="13"/>
  <c r="Q607" i="13"/>
  <c r="V607" i="13"/>
  <c r="G610" i="13"/>
  <c r="I610" i="13"/>
  <c r="K610" i="13"/>
  <c r="M610" i="13"/>
  <c r="O610" i="13"/>
  <c r="Q610" i="13"/>
  <c r="V610" i="13"/>
  <c r="G614" i="13"/>
  <c r="M614" i="13" s="1"/>
  <c r="I614" i="13"/>
  <c r="K614" i="13"/>
  <c r="O614" i="13"/>
  <c r="Q614" i="13"/>
  <c r="V614" i="13"/>
  <c r="G618" i="13"/>
  <c r="I618" i="13"/>
  <c r="K618" i="13"/>
  <c r="M618" i="13"/>
  <c r="O618" i="13"/>
  <c r="Q618" i="13"/>
  <c r="V618" i="13"/>
  <c r="G622" i="13"/>
  <c r="M622" i="13" s="1"/>
  <c r="I622" i="13"/>
  <c r="K622" i="13"/>
  <c r="O622" i="13"/>
  <c r="Q622" i="13"/>
  <c r="V622" i="13"/>
  <c r="G625" i="13"/>
  <c r="I625" i="13"/>
  <c r="K625" i="13"/>
  <c r="M625" i="13"/>
  <c r="O625" i="13"/>
  <c r="Q625" i="13"/>
  <c r="V625" i="13"/>
  <c r="G628" i="13"/>
  <c r="M628" i="13" s="1"/>
  <c r="I628" i="13"/>
  <c r="K628" i="13"/>
  <c r="O628" i="13"/>
  <c r="Q628" i="13"/>
  <c r="V628" i="13"/>
  <c r="G631" i="13"/>
  <c r="I631" i="13"/>
  <c r="K631" i="13"/>
  <c r="M631" i="13"/>
  <c r="O631" i="13"/>
  <c r="Q631" i="13"/>
  <c r="V631" i="13"/>
  <c r="G633" i="13"/>
  <c r="M633" i="13" s="1"/>
  <c r="I633" i="13"/>
  <c r="K633" i="13"/>
  <c r="O633" i="13"/>
  <c r="Q633" i="13"/>
  <c r="V633" i="13"/>
  <c r="G635" i="13"/>
  <c r="I635" i="13"/>
  <c r="K635" i="13"/>
  <c r="M635" i="13"/>
  <c r="O635" i="13"/>
  <c r="Q635" i="13"/>
  <c r="V635" i="13"/>
  <c r="G638" i="13"/>
  <c r="O638" i="13"/>
  <c r="G639" i="13"/>
  <c r="I639" i="13"/>
  <c r="I638" i="13" s="1"/>
  <c r="K639" i="13"/>
  <c r="M639" i="13"/>
  <c r="O639" i="13"/>
  <c r="Q639" i="13"/>
  <c r="Q638" i="13" s="1"/>
  <c r="V639" i="13"/>
  <c r="G642" i="13"/>
  <c r="M642" i="13" s="1"/>
  <c r="I642" i="13"/>
  <c r="K642" i="13"/>
  <c r="K638" i="13" s="1"/>
  <c r="O642" i="13"/>
  <c r="Q642" i="13"/>
  <c r="V642" i="13"/>
  <c r="V638" i="13" s="1"/>
  <c r="G646" i="13"/>
  <c r="M646" i="13" s="1"/>
  <c r="M645" i="13" s="1"/>
  <c r="I646" i="13"/>
  <c r="I645" i="13" s="1"/>
  <c r="K646" i="13"/>
  <c r="K645" i="13" s="1"/>
  <c r="O646" i="13"/>
  <c r="O645" i="13" s="1"/>
  <c r="Q646" i="13"/>
  <c r="Q645" i="13" s="1"/>
  <c r="V646" i="13"/>
  <c r="V645" i="13" s="1"/>
  <c r="I649" i="13"/>
  <c r="Q649" i="13"/>
  <c r="G650" i="13"/>
  <c r="G649" i="13" s="1"/>
  <c r="I650" i="13"/>
  <c r="K650" i="13"/>
  <c r="K649" i="13" s="1"/>
  <c r="M650" i="13"/>
  <c r="M649" i="13" s="1"/>
  <c r="O650" i="13"/>
  <c r="O649" i="13" s="1"/>
  <c r="Q650" i="13"/>
  <c r="V650" i="13"/>
  <c r="V649" i="13" s="1"/>
  <c r="G654" i="13"/>
  <c r="M654" i="13" s="1"/>
  <c r="I654" i="13"/>
  <c r="I653" i="13" s="1"/>
  <c r="K654" i="13"/>
  <c r="K653" i="13" s="1"/>
  <c r="O654" i="13"/>
  <c r="O653" i="13" s="1"/>
  <c r="Q654" i="13"/>
  <c r="Q653" i="13" s="1"/>
  <c r="V654" i="13"/>
  <c r="V653" i="13" s="1"/>
  <c r="G657" i="13"/>
  <c r="I657" i="13"/>
  <c r="K657" i="13"/>
  <c r="M657" i="13"/>
  <c r="O657" i="13"/>
  <c r="Q657" i="13"/>
  <c r="V657" i="13"/>
  <c r="G660" i="13"/>
  <c r="I660" i="13"/>
  <c r="K660" i="13"/>
  <c r="M660" i="13"/>
  <c r="O660" i="13"/>
  <c r="Q660" i="13"/>
  <c r="V660" i="13"/>
  <c r="G663" i="13"/>
  <c r="I663" i="13"/>
  <c r="K663" i="13"/>
  <c r="M663" i="13"/>
  <c r="O663" i="13"/>
  <c r="Q663" i="13"/>
  <c r="V663" i="13"/>
  <c r="G666" i="13"/>
  <c r="M666" i="13" s="1"/>
  <c r="I666" i="13"/>
  <c r="K666" i="13"/>
  <c r="O666" i="13"/>
  <c r="Q666" i="13"/>
  <c r="V666" i="13"/>
  <c r="G669" i="13"/>
  <c r="I669" i="13"/>
  <c r="K669" i="13"/>
  <c r="M669" i="13"/>
  <c r="O669" i="13"/>
  <c r="Q669" i="13"/>
  <c r="V669" i="13"/>
  <c r="G672" i="13"/>
  <c r="I672" i="13"/>
  <c r="K672" i="13"/>
  <c r="M672" i="13"/>
  <c r="O672" i="13"/>
  <c r="Q672" i="13"/>
  <c r="V672" i="13"/>
  <c r="G675" i="13"/>
  <c r="I675" i="13"/>
  <c r="K675" i="13"/>
  <c r="M675" i="13"/>
  <c r="O675" i="13"/>
  <c r="Q675" i="13"/>
  <c r="V675" i="13"/>
  <c r="G678" i="13"/>
  <c r="M678" i="13" s="1"/>
  <c r="I678" i="13"/>
  <c r="K678" i="13"/>
  <c r="O678" i="13"/>
  <c r="Q678" i="13"/>
  <c r="V678" i="13"/>
  <c r="G681" i="13"/>
  <c r="I681" i="13"/>
  <c r="K681" i="13"/>
  <c r="M681" i="13"/>
  <c r="O681" i="13"/>
  <c r="Q681" i="13"/>
  <c r="V681" i="13"/>
  <c r="G684" i="13"/>
  <c r="I684" i="13"/>
  <c r="K684" i="13"/>
  <c r="M684" i="13"/>
  <c r="O684" i="13"/>
  <c r="Q684" i="13"/>
  <c r="V684" i="13"/>
  <c r="G687" i="13"/>
  <c r="I687" i="13"/>
  <c r="K687" i="13"/>
  <c r="M687" i="13"/>
  <c r="O687" i="13"/>
  <c r="Q687" i="13"/>
  <c r="V687" i="13"/>
  <c r="G690" i="13"/>
  <c r="M690" i="13" s="1"/>
  <c r="I690" i="13"/>
  <c r="K690" i="13"/>
  <c r="O690" i="13"/>
  <c r="Q690" i="13"/>
  <c r="V690" i="13"/>
  <c r="G692" i="13"/>
  <c r="I692" i="13"/>
  <c r="K692" i="13"/>
  <c r="M692" i="13"/>
  <c r="O692" i="13"/>
  <c r="Q692" i="13"/>
  <c r="V692" i="13"/>
  <c r="G694" i="13"/>
  <c r="I694" i="13"/>
  <c r="K694" i="13"/>
  <c r="M694" i="13"/>
  <c r="O694" i="13"/>
  <c r="Q694" i="13"/>
  <c r="V694" i="13"/>
  <c r="G696" i="13"/>
  <c r="I696" i="13"/>
  <c r="K696" i="13"/>
  <c r="M696" i="13"/>
  <c r="O696" i="13"/>
  <c r="Q696" i="13"/>
  <c r="V696" i="13"/>
  <c r="AE700" i="13"/>
  <c r="AF700" i="13"/>
  <c r="G30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G16" i="12"/>
  <c r="M16" i="12" s="1"/>
  <c r="I16" i="12"/>
  <c r="I15" i="12" s="1"/>
  <c r="K16" i="12"/>
  <c r="K15" i="12" s="1"/>
  <c r="O16" i="12"/>
  <c r="Q16" i="12"/>
  <c r="Q15" i="12" s="1"/>
  <c r="V16" i="12"/>
  <c r="V15" i="12" s="1"/>
  <c r="G18" i="12"/>
  <c r="I18" i="12"/>
  <c r="K18" i="12"/>
  <c r="M18" i="12"/>
  <c r="O18" i="12"/>
  <c r="Q18" i="12"/>
  <c r="V18" i="12"/>
  <c r="G20" i="12"/>
  <c r="I20" i="12"/>
  <c r="K20" i="12"/>
  <c r="M20" i="12"/>
  <c r="O20" i="12"/>
  <c r="Q20" i="12"/>
  <c r="V20" i="12"/>
  <c r="G22" i="12"/>
  <c r="AF30" i="12" s="1"/>
  <c r="I22" i="12"/>
  <c r="K22" i="12"/>
  <c r="O22" i="12"/>
  <c r="O15" i="12" s="1"/>
  <c r="Q22" i="12"/>
  <c r="V22" i="12"/>
  <c r="G25" i="12"/>
  <c r="M25" i="12" s="1"/>
  <c r="I25" i="12"/>
  <c r="K25" i="12"/>
  <c r="O25" i="12"/>
  <c r="Q25" i="12"/>
  <c r="V25" i="12"/>
  <c r="G27" i="12"/>
  <c r="I27" i="12"/>
  <c r="K27" i="12"/>
  <c r="M27" i="12"/>
  <c r="O27" i="12"/>
  <c r="Q27" i="12"/>
  <c r="V27" i="12"/>
  <c r="AE30" i="12"/>
  <c r="I20" i="1"/>
  <c r="I19" i="1"/>
  <c r="I18" i="1"/>
  <c r="I17" i="1"/>
  <c r="I16" i="1"/>
  <c r="I71" i="1"/>
  <c r="J70" i="1" s="1"/>
  <c r="F45" i="1"/>
  <c r="G23" i="1" s="1"/>
  <c r="A23" i="1" s="1"/>
  <c r="G24" i="1" s="1"/>
  <c r="G45" i="1"/>
  <c r="G25" i="1" s="1"/>
  <c r="A25" i="1" s="1"/>
  <c r="H43" i="1"/>
  <c r="I43" i="1" s="1"/>
  <c r="H42" i="1"/>
  <c r="H41" i="1"/>
  <c r="I41" i="1" s="1"/>
  <c r="H40" i="1"/>
  <c r="I40" i="1" s="1"/>
  <c r="H39" i="1"/>
  <c r="H45" i="1" s="1"/>
  <c r="J28" i="1"/>
  <c r="J26" i="1"/>
  <c r="G38" i="1"/>
  <c r="F38" i="1"/>
  <c r="J23" i="1"/>
  <c r="J24" i="1"/>
  <c r="J25" i="1"/>
  <c r="J27" i="1"/>
  <c r="E24" i="1"/>
  <c r="E26" i="1"/>
  <c r="J60" i="1" l="1"/>
  <c r="J62" i="1"/>
  <c r="J64" i="1"/>
  <c r="J65" i="1"/>
  <c r="J63" i="1"/>
  <c r="J66" i="1"/>
  <c r="J59" i="1"/>
  <c r="J61" i="1"/>
  <c r="J58" i="1"/>
  <c r="J68" i="1"/>
  <c r="J67" i="1"/>
  <c r="J69" i="1"/>
  <c r="J57" i="1"/>
  <c r="H44" i="1"/>
  <c r="I44" i="1" s="1"/>
  <c r="G26" i="1"/>
  <c r="A27" i="1" s="1"/>
  <c r="A26" i="1"/>
  <c r="G28" i="1"/>
  <c r="A24" i="1"/>
  <c r="M8" i="13"/>
  <c r="M653" i="13"/>
  <c r="M230" i="13"/>
  <c r="M638" i="13"/>
  <c r="G653" i="13"/>
  <c r="G645" i="13"/>
  <c r="M565" i="13"/>
  <c r="M564" i="13" s="1"/>
  <c r="M440" i="13"/>
  <c r="M439" i="13" s="1"/>
  <c r="M392" i="13"/>
  <c r="M391" i="13" s="1"/>
  <c r="G373" i="13"/>
  <c r="M267" i="13"/>
  <c r="M266" i="13" s="1"/>
  <c r="G230" i="13"/>
  <c r="G8" i="13"/>
  <c r="M214" i="13"/>
  <c r="M211" i="13" s="1"/>
  <c r="M22" i="12"/>
  <c r="M15" i="12" s="1"/>
  <c r="I21" i="1"/>
  <c r="I39" i="1"/>
  <c r="I45" i="1" s="1"/>
  <c r="J71" i="1" l="1"/>
  <c r="A29" i="1"/>
  <c r="G29" i="1"/>
  <c r="G27" i="1" s="1"/>
  <c r="J44" i="1"/>
  <c r="J39" i="1"/>
  <c r="J45" i="1" s="1"/>
  <c r="J43" i="1"/>
  <c r="J40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</author>
  </authors>
  <commentList>
    <comment ref="S6" authorId="0" shapeId="0" xr:uid="{60402BC3-2E7F-44AA-B5BD-2D3E72DD480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D0BA63D-0AA3-41A2-BE27-22367E612FD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</author>
  </authors>
  <commentList>
    <comment ref="S6" authorId="0" shapeId="0" xr:uid="{BF3894CA-9645-4655-9D36-D395CEE78F8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26394DF-A5A6-4FC6-A2F4-0FD7CF492DA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<sst xmlns="http://schemas.openxmlformats.org/spreadsheetml/2006/main" count="2656" uniqueCount="739">
  <si>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</si>
  <si>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</si>
  <si>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</si>
  <si>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</si>
  <si>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</si>
  <si>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</si>
  <si>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</si>
  <si>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</si>
  <si>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</si>
  <si>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</si>
  <si>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</si>
  <si>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</si>
  <si>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</si>
  <si>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</si>
  <si>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</si>
  <si>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</si>
  <si>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</si>
  <si>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</si>
  <si>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</si>
  <si>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</si>
  <si>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</si>
  <si>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</si>
  <si>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</si>
  <si>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</si>
  <si>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</si>
  <si>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</si>
  <si>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</si>
  <si>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</si>
  <si>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</si>
  <si>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</si>
  <si>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</si>
  <si>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</si>
  <si>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</si>
  <si>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</si>
  <si>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</si>
  <si>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</si>
  <si>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</si>
  <si>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</si>
  <si>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</si>
  <si>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</si>
  <si>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</si>
  <si>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</si>
  <si>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</si>
  <si>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101022</t>
  </si>
  <si>
    <t>Oprava místní komunikace ulice Nerudova v Moravské Třebové</t>
  </si>
  <si>
    <t>Město Moravská Třebová</t>
  </si>
  <si>
    <t>nám. T. G. Masaryka 32/29</t>
  </si>
  <si>
    <t>Moravská Třebová-Město</t>
  </si>
  <si>
    <t>57101</t>
  </si>
  <si>
    <t>00277037</t>
  </si>
  <si>
    <t>CZ00277037</t>
  </si>
  <si>
    <t>Lubomír Klodner</t>
  </si>
  <si>
    <t>366</t>
  </si>
  <si>
    <t>Rohozná</t>
  </si>
  <si>
    <t>56972</t>
  </si>
  <si>
    <t>45568481</t>
  </si>
  <si>
    <t>CZ5408231521</t>
  </si>
  <si>
    <t>Stavba</t>
  </si>
  <si>
    <t>Ostatní a vedlejší náklady</t>
  </si>
  <si>
    <t>1</t>
  </si>
  <si>
    <t>Stavební objekt</t>
  </si>
  <si>
    <t>SO 101 - Komunikace</t>
  </si>
  <si>
    <t>Celkem za stavbu</t>
  </si>
  <si>
    <t>CZK</t>
  </si>
  <si>
    <t>#POPS</t>
  </si>
  <si>
    <t>Popis stavby: 101022 - Oprava místní komunikace ulice Nerudova v Moravské Třebové</t>
  </si>
  <si>
    <t>#POPO</t>
  </si>
  <si>
    <t>Popis objektu: 01 - Ostatní a vedlejší náklady</t>
  </si>
  <si>
    <t>#POPR</t>
  </si>
  <si>
    <t>Popis rozpočtu: 1 - Ostatní a vedlejší náklady</t>
  </si>
  <si>
    <t>Popis objektu: 1 - SO 101 - Komunikace</t>
  </si>
  <si>
    <t>Popis rozpočtu: 1 - Oprava místní komunikace ulice Nerudova v Moravské Třebové</t>
  </si>
  <si>
    <t>Rekapitulace dílů</t>
  </si>
  <si>
    <t>Typ dílu</t>
  </si>
  <si>
    <t>Zemní práce</t>
  </si>
  <si>
    <t>11</t>
  </si>
  <si>
    <t>Přípravné a přidružené práce</t>
  </si>
  <si>
    <t>45</t>
  </si>
  <si>
    <t>Podkladní a vedlejší konstrukce</t>
  </si>
  <si>
    <t>5</t>
  </si>
  <si>
    <t>Komunikace</t>
  </si>
  <si>
    <t>8</t>
  </si>
  <si>
    <t>Trubní vedení</t>
  </si>
  <si>
    <t>89</t>
  </si>
  <si>
    <t>Ostatní konstrukce na trubním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</si>
  <si>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</si>
  <si>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</si>
  <si>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</si>
  <si>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</si>
  <si>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</si>
  <si>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</si>
  <si>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M215</t>
  </si>
  <si>
    <t>Veřejné osvětlení</t>
  </si>
  <si>
    <t>M22</t>
  </si>
  <si>
    <t>Montáž sdělovací a zabezp. techniky</t>
  </si>
  <si>
    <t>M46</t>
  </si>
  <si>
    <t>Zemní práce při montážích</t>
  </si>
  <si>
    <t>VN</t>
  </si>
  <si>
    <t>ON</t>
  </si>
  <si>
    <t>Soupis vedlejších a ostatních nákladů</t>
  </si>
  <si>
    <t>#TypZaznamu#</t>
  </si>
  <si>
    <t>STA</t>
  </si>
  <si>
    <t>01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</si>
  <si>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</si>
  <si>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</si>
  <si>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</si>
  <si>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</si>
  <si>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</si>
  <si>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</si>
  <si>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</si>
  <si>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</si>
  <si>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</si>
  <si>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</si>
  <si>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</si>
  <si>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</si>
  <si>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</si>
  <si>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</si>
  <si>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</si>
  <si>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</si>
  <si>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</si>
  <si>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</si>
  <si>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</si>
  <si>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</si>
  <si>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</si>
  <si>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</si>
  <si>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</si>
  <si>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</si>
  <si>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</si>
  <si>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</si>
  <si>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</si>
  <si>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 R</t>
  </si>
  <si>
    <t>Zařízení staveniště</t>
  </si>
  <si>
    <t>Soubor</t>
  </si>
  <si>
    <t>RTS 23/ I</t>
  </si>
  <si>
    <t>Indiv</t>
  </si>
  <si>
    <t>VRN</t>
  </si>
  <si>
    <t>Běžná</t>
  </si>
  <si>
    <t>POL99_8</t>
  </si>
  <si>
    <t>SPU</t>
  </si>
  <si>
    <t>005121020R</t>
  </si>
  <si>
    <t xml:space="preserve">Provoz zařízení staveniště </t>
  </si>
  <si>
    <t>005121030R</t>
  </si>
  <si>
    <t>Odstranění zařízení staveniště</t>
  </si>
  <si>
    <t>00511 T</t>
  </si>
  <si>
    <t>Geodetické práce -zaměření veškerých objektů v digitální podobě</t>
  </si>
  <si>
    <t>Vlastní</t>
  </si>
  <si>
    <t>005111020R</t>
  </si>
  <si>
    <t>Vytyčení stavby</t>
  </si>
  <si>
    <t>005111021R</t>
  </si>
  <si>
    <t>Vytyčení inženýrských sítí</t>
  </si>
  <si>
    <t>005211010R</t>
  </si>
  <si>
    <t>Předání a převzetí staveniště</t>
  </si>
  <si>
    <t>POL99_</t>
  </si>
  <si>
    <t>Náklady spojené s účastí zhotovitele na předání a převzetí staveniště.</t>
  </si>
  <si>
    <t>POP</t>
  </si>
  <si>
    <t>005211030R</t>
  </si>
  <si>
    <t xml:space="preserve">Dočasná dopravní opatření </t>
  </si>
  <si>
    <t>005261010R</t>
  </si>
  <si>
    <t>Pojištění dodavatele a pojištění díla</t>
  </si>
  <si>
    <t>SUM</t>
  </si>
  <si>
    <t>END</t>
  </si>
  <si>
    <t>Položkový soupis prací a dodávek</t>
  </si>
  <si>
    <t>120001101R00</t>
  </si>
  <si>
    <t>Ztížené vykopávky v horninách jakékoliv třídy</t>
  </si>
  <si>
    <t>m3</t>
  </si>
  <si>
    <t>800-1</t>
  </si>
  <si>
    <t>Práce</t>
  </si>
  <si>
    <t>POL1_</t>
  </si>
  <si>
    <t>příplatek k cenám vykopávek za ztížení vykopávky v blízkosti podzemního vedení nebo výbušnin v horninách jakékoliv třídy,</t>
  </si>
  <si>
    <t>SPI</t>
  </si>
  <si>
    <t>D 1.1.1-D 1.1.8 parkoviště : 0,22*160</t>
  </si>
  <si>
    <t>VV</t>
  </si>
  <si>
    <t>D 1.1.1-D 1.1.8 úpravy za obrubníkem 50% : 240,24/2</t>
  </si>
  <si>
    <t>v případě výměny podloží : 3177*0,3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</si>
  <si>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</si>
  <si>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</si>
  <si>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</si>
  <si>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>D 1.1.1-6 : 160*0,2</t>
  </si>
  <si>
    <t>122201101R00</t>
  </si>
  <si>
    <t>Odkopávky a  prokopávky nezapažené v hornině 3  do 100 m3</t>
  </si>
  <si>
    <t>s přehozením výkopku na vzdálenost do 3 m nebo s naložením na dopravní prostředek,</t>
  </si>
  <si>
    <t>D 1.1.1-D 1.1.8 úpravy za obrubníkem : 0,5*0,44*1092</t>
  </si>
  <si>
    <t>122201109R00</t>
  </si>
  <si>
    <t>Odkopávky a  prokopávky nezapažené v hornině 3  příplatek k cenám za lepivost horniny</t>
  </si>
  <si>
    <t>Odkaz na mn. položky pořadí 3 : 240,24000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</si>
  <si>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</si>
  <si>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</si>
  <si>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</si>
  <si>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>122202202R00</t>
  </si>
  <si>
    <t>Odkopávky a prokopávky pro silnice v hornině 3 přes 100 do 1 000 m3</t>
  </si>
  <si>
    <t>V případě nedodržení Edef2 45Mpa, bude kontaktován projektant akce a budou dohodnuta potřebná opatření na zlepšení požadované hodnoty pláně. V nabídce zhotovitele je třeba počítat se zlepšením únosnosti pláně např. vápněním, výměnou zeminy, nebo částečnou výměnou zeminy, která bude nahrazena kamenivem.</t>
  </si>
  <si>
    <t>Začátek provozního součtu</t>
  </si>
  <si>
    <t xml:space="preserve">  D 1.1.1- 1.1.8 parkoviště : 65+50+35+10</t>
  </si>
  <si>
    <t xml:space="preserve">  D 1.1.1- 1.1.8 komunikace : 510+15+770+700+130+210</t>
  </si>
  <si>
    <t xml:space="preserve">  zpomalovací prahy : 30*2</t>
  </si>
  <si>
    <t xml:space="preserve">  napojení : (40+22+61+5)*0,5</t>
  </si>
  <si>
    <t xml:space="preserve">  rozšíření podkladních vrstev : (791+301+24)*0,5</t>
  </si>
  <si>
    <t xml:space="preserve">  Mezisoučet</t>
  </si>
  <si>
    <t>Konec provozního součtu</t>
  </si>
  <si>
    <t>122202209R00</t>
  </si>
  <si>
    <t>Odkopávky a prokopávky pro silnice v hornině 3 příplatek za lepivost horniny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</si>
  <si>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</si>
  <si>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</si>
  <si>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</si>
  <si>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D 1.1.1-8 drenáž : 0,5*0,4*355</t>
  </si>
  <si>
    <t>D 1.1.1-8 kanalizační přípojka : 1*2*(2+2+3+6+6+6+2)</t>
  </si>
  <si>
    <t>D 1.1.1-8 UV : 2*1*1*8</t>
  </si>
  <si>
    <t>132201110R00</t>
  </si>
  <si>
    <t>Hloubení rýh šířky do 60 cm do 50 m3, v hornině 3, hloubení strojně</t>
  </si>
  <si>
    <t>POL1_1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</si>
  <si>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</si>
  <si>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132201119R00</t>
  </si>
  <si>
    <t xml:space="preserve">Hloubení rýh šířky do 60 cm příplatek za lepivost, v hornině 3,  </t>
  </si>
  <si>
    <t>Odkaz na mn. položky pořadí 9 : 71,00000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</si>
  <si>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</si>
  <si>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</si>
  <si>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</si>
  <si>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D 1.1.1-8 kanalizační přípojka : (10+6+3+4+6+6+6)*1*2</t>
  </si>
  <si>
    <t>132201219R00</t>
  </si>
  <si>
    <t xml:space="preserve">Hloubení rýh šířky přes 60 do 200 cm příplatek za lepivost, v hornině 3,  </t>
  </si>
  <si>
    <t>Odkaz na mn. položky pořadí 11 : 82,00000</t>
  </si>
  <si>
    <t>133201101R00</t>
  </si>
  <si>
    <t>Hloubení šachet v hornině 3 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</si>
  <si>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</si>
  <si>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133201109R00</t>
  </si>
  <si>
    <t>Hloubení šachet v hornině 3  příplatek za lepivost horniny</t>
  </si>
  <si>
    <t>Odkaz na mn. položky pořadí 13 : 16,00000</t>
  </si>
  <si>
    <t>151101101R00</t>
  </si>
  <si>
    <t>Zřízení pažení a rozepření stěn rýh příložné  pro jakoukoliv mezerovitost, hloubky do 2 m</t>
  </si>
  <si>
    <t>m2</t>
  </si>
  <si>
    <t>pro podzemní vedení pro všechny šířky rýhy,</t>
  </si>
  <si>
    <t>D 1.1.1-8 kanalizační přípojka : (10+6+3+4+6+6+6)*2*2</t>
  </si>
  <si>
    <t>D 1.1.1-8 UV : 1*4*2*8</t>
  </si>
  <si>
    <t>151101111R00</t>
  </si>
  <si>
    <t>Odstranění pažení a rozepření rýh příložné , hloubky do 2 m</t>
  </si>
  <si>
    <t>pro podzemní vedení s uložením materiálu na vzdálenost do 3 m od kraje výkopu,</t>
  </si>
  <si>
    <t>Odkaz na mn. položky pořadí 15 : 228,00000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</si>
  <si>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</si>
  <si>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</si>
  <si>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</si>
  <si>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162501102R00</t>
  </si>
  <si>
    <t>Vodorovné přemístění výkopku z horniny 1 až 4, na vzdálenost přes 2 500  do 3 000 m</t>
  </si>
  <si>
    <t>po suchu, bez naložení výkopku, avšak se složením bez rozhrnutí, zpáteční cesta vozidla.</t>
  </si>
  <si>
    <t xml:space="preserve">  D 1.1.8 ohumusování : 80*0,1</t>
  </si>
  <si>
    <t xml:space="preserve">  D 1.1.1-D 1.1.8 úpravy za obrubníkem : 0,5*0,44*1092</t>
  </si>
  <si>
    <t>na mezideponii a zpět : 248,24*2</t>
  </si>
  <si>
    <t>162701105R00</t>
  </si>
  <si>
    <t>Vodorovné přemístění výkopku z horniny 1 až 4, na vzdálenost přes 9 000  do 10 000 m</t>
  </si>
  <si>
    <t>Výkopek a vybouraný materiál bude odvezen na skládku dle návrhu zhotovitele stavby</t>
  </si>
  <si>
    <t>D 1.1.1-8 kanalizační přípojky : (10+6+3+4+6+6+6)*1*2</t>
  </si>
  <si>
    <t>D 1.1.1-8 UV : 1*1*2*8</t>
  </si>
  <si>
    <t>162701109R00</t>
  </si>
  <si>
    <t>Vodorovné přemístění výkopku příplatek k ceně za každých dalších i započatých 1 000 m přes 10 000 m  z horniny 1 až 4</t>
  </si>
  <si>
    <t xml:space="preserve">  D 1.1.1-D 1.1.8 parkoviště : 0,22*160</t>
  </si>
  <si>
    <t xml:space="preserve">  D 1.1.1-8 drenáž : 0,5*0,4*355</t>
  </si>
  <si>
    <t xml:space="preserve">  D 1.1.1-8 kanalizační přípojky : (10+6+3+4+6+6+6)*1*2</t>
  </si>
  <si>
    <t xml:space="preserve">  D 1.1.1-8 UV : 1*1*2*8</t>
  </si>
  <si>
    <t xml:space="preserve">  v případě výměny podloží : 3177*0,3</t>
  </si>
  <si>
    <t>1157,3*10</t>
  </si>
  <si>
    <t>167101101R00</t>
  </si>
  <si>
    <t>Nakládání, skládání, překládání neulehlého výkopku nakládání výkopku  do 100 m3, z horniny 1 až 4</t>
  </si>
  <si>
    <t>D 1.1.8 ohumusování : 80*0,1</t>
  </si>
  <si>
    <t>171101101R00</t>
  </si>
  <si>
    <t>Uložení sypaniny do násypů zhutněných s uzavřením povrchu násypu z hornin soudržných s předepsanou mírou zhutnění v procentech výsledků zkoušek Proctor-Standard                 na 95 % PS</t>
  </si>
  <si>
    <t>s rozprostřením sypaniny ve vrstvách a s hrubým urovnáním,</t>
  </si>
  <si>
    <t>D 1.1.1-D 1.1.6 úpravy za obrubníkem : 0,5*0,44*1092</t>
  </si>
  <si>
    <t>171101107T00</t>
  </si>
  <si>
    <t>Uložení sypaniny do násypů zhutněných dle parametrů PD</t>
  </si>
  <si>
    <t>23/I</t>
  </si>
  <si>
    <t>včetně zkoušek zhutnění a práce geotechnika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</si>
  <si>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</si>
  <si>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</si>
  <si>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</si>
  <si>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</si>
  <si>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</si>
  <si>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D 1.1.1-8 kanalizační přípojky : (10+6+3+4+6+6+6)*1*1,35</t>
  </si>
  <si>
    <t>D 1.1.1-8 UV : 1*1*1,8*8</t>
  </si>
  <si>
    <t>-0,3*0,3*3,14*1,8*8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</si>
  <si>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</si>
  <si>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</si>
  <si>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</si>
  <si>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D 1.1.1-8 kanalizační přípojky : (10+6+3+4+6+6+6)*1*0,5</t>
  </si>
  <si>
    <t>-(10+6+3+4+6+6+6)*0,1*0,1*3,14</t>
  </si>
  <si>
    <t>180402112R00</t>
  </si>
  <si>
    <t>Založení trávníku parkový trávník, výsevem, na svahu přes 1:5 do 1:2</t>
  </si>
  <si>
    <t>823-1</t>
  </si>
  <si>
    <t>na půdě předem připravené s pokosením, naložením, odvozem odpadu do 20 km a se složením,</t>
  </si>
  <si>
    <t>D 1.1.1-8 ohumusování : 80</t>
  </si>
  <si>
    <t>181101105T01</t>
  </si>
  <si>
    <t>Úprava pláně v zářezech v hornině 1 až 4, se zhutněním, Edef2 30-45 MPa dle parametrů PD</t>
  </si>
  <si>
    <t>vyrovnáním výškových rozdílů, ploch vodorovných a ploch do sklonu 1 : 5.</t>
  </si>
  <si>
    <t>D 1.1.1- 1.1.8 parkoviště : 65+50+35+10</t>
  </si>
  <si>
    <t>D 1.1.1-8 vjezdy bet.dlažba  předláždit : 2+8+7+2+7+6+8+9+9+3+15+2+9+12+10</t>
  </si>
  <si>
    <t>D 1.1.1-8 vjezdy bet.dlažba doplnění : 8+6+3+11</t>
  </si>
  <si>
    <t>D 1.1.1-8 vjezdy žula předláždit : 7+4</t>
  </si>
  <si>
    <t>sjezd AB : 7+5+5+5+7+7+7+12</t>
  </si>
  <si>
    <t>D 1.1.1- 1.1.8 komunikace : 510+15+770+700+130+210</t>
  </si>
  <si>
    <t>zpomalovací prahy : 30*2</t>
  </si>
  <si>
    <t>sjezd beton : 2+7+7+2</t>
  </si>
  <si>
    <t>napojení : (40+22+61+5)*0,5</t>
  </si>
  <si>
    <t>rozšíření podkladních vrstev : (791+301+24)*0,5</t>
  </si>
  <si>
    <t>182201101R00</t>
  </si>
  <si>
    <t>Svahování násypů bez rozlišení horniny</t>
  </si>
  <si>
    <t>trvalých svahů do projektovaných profilů s potřebným přemístěním výkopku při svahování v násypech,</t>
  </si>
  <si>
    <t>D 1.1.1-D 1.1.6 úpravy za obrubníkem : 0,5*1092</t>
  </si>
  <si>
    <t>182301121R00</t>
  </si>
  <si>
    <t>Rozprostření a urovnání ornice ve svahu v souvislé ploše do 500 m2, tloušťka vrstvy do 100 mm</t>
  </si>
  <si>
    <t>s případným nutným přemístěním hromad nebo dočasných skládek na místo potřeby ze vzdálenosti do 30 m, ve svahu sklonu přes 1 : 5,</t>
  </si>
  <si>
    <t>199000005R00</t>
  </si>
  <si>
    <t>Poplatky za skládku zeminy 1- 4, skupina 17 05 04 z Katalogu odpadů</t>
  </si>
  <si>
    <t>t</t>
  </si>
  <si>
    <t>1157,3*1,9</t>
  </si>
  <si>
    <t>00572420R</t>
  </si>
  <si>
    <t>směs travní parková, dekorativní</t>
  </si>
  <si>
    <t>kg</t>
  </si>
  <si>
    <t>SPCM</t>
  </si>
  <si>
    <t>Specifikace</t>
  </si>
  <si>
    <t>POL3_0</t>
  </si>
  <si>
    <t>D 1.1.1-8 ohumusování : 80*0,05</t>
  </si>
  <si>
    <t>583424041R</t>
  </si>
  <si>
    <t>Kamenivo nestanovené drcené; frakce 0,0 až 125,0 mm</t>
  </si>
  <si>
    <t>POL3_</t>
  </si>
  <si>
    <t xml:space="preserve">  D 1.1.1-8 kanalizační přípojky : (10+6+3+4+6+6+6)*1*1,35</t>
  </si>
  <si>
    <t xml:space="preserve">  D 1.1.1-8 UV : 1*1*1,8*8</t>
  </si>
  <si>
    <t xml:space="preserve">  -0,3*0,3*3,14*1,8*8</t>
  </si>
  <si>
    <t>65,68056*1,834</t>
  </si>
  <si>
    <t/>
  </si>
  <si>
    <t>v případě výměny podloží : 3177*0,3*1,834</t>
  </si>
  <si>
    <t>1112037000T00</t>
  </si>
  <si>
    <t>Odvoz dřevní hmoty včetně likvidace</t>
  </si>
  <si>
    <t>soubor</t>
  </si>
  <si>
    <t>112101101R00</t>
  </si>
  <si>
    <t>Kácení stromů listnatých  o průměru kmene přes 100 do 300 mm</t>
  </si>
  <si>
    <t>kus</t>
  </si>
  <si>
    <t>s odřezáním kmene a odvětvením, včetně případného odklizení kmene a větví na oddělené hromady na vzdálenost do 50 m nebo s naložením na dopravní prostředek,</t>
  </si>
  <si>
    <t>D 1.1.1-D 1.1.8 : 1+1+3</t>
  </si>
  <si>
    <t>112201101R00</t>
  </si>
  <si>
    <t>Odstranění pařezů pod úrovní terénu vykopáním  o průměru přes 100 do 300 mm</t>
  </si>
  <si>
    <t>s jejich vykopáním nebo vytrháním, s přesekáním kořenů a s případným nutným přemístěním pařezů na hromady do vzdálenosti do 50 m nebo s naložením na dopravní prostředek,</t>
  </si>
  <si>
    <t>Odkaz na mn. položky pořadí 35 : 5,00000</t>
  </si>
  <si>
    <t>184807111R00</t>
  </si>
  <si>
    <t>Ochrana stromu bedněním zřízení bednění</t>
  </si>
  <si>
    <t>před poškozením stavebním provozem,</t>
  </si>
  <si>
    <t>D 1.1.1-6 : (2+2)*2*2*6</t>
  </si>
  <si>
    <t>184807112R00</t>
  </si>
  <si>
    <t>Ochrana stromu bedněním odstranění bednění</t>
  </si>
  <si>
    <t>Odkaz na mn. položky pořadí 37 : 96,00000</t>
  </si>
  <si>
    <t>211561111R00</t>
  </si>
  <si>
    <t>Výplň odvodňovacích žeber kamenivem hrubým drceným frakce 4 - 16 mm</t>
  </si>
  <si>
    <t>800-2</t>
  </si>
  <si>
    <t>do rýh bez zhutnění s úpravou povrchu výplně, s vytvořením průduchů z lomového kamene</t>
  </si>
  <si>
    <t>D 1.1.1-6 drenáž : 0,5*0,3*355</t>
  </si>
  <si>
    <t>odvodňovací žebra : 6,75*0,2*0,12*3</t>
  </si>
  <si>
    <t>211971110R00</t>
  </si>
  <si>
    <t xml:space="preserve">Zřízení opláštění odvod. žeber z geotextilie o sklonu do 1:2,5,  </t>
  </si>
  <si>
    <t>v rýze nebo v zářezu se stěnami,</t>
  </si>
  <si>
    <t>D 1.1.1-6 drenáž : (0,5+0,3)*2*355</t>
  </si>
  <si>
    <t>odvodňovací žebra : 6,75*(0,2+0,12)*3</t>
  </si>
  <si>
    <t>212753114R00</t>
  </si>
  <si>
    <t>Plastové drenážní trubky montáž ohebné plastové drenážní trubky do rýhy, DN 100, bez lože</t>
  </si>
  <si>
    <t>m</t>
  </si>
  <si>
    <t>827-1</t>
  </si>
  <si>
    <t>D 1.1.1-6 drenáž : 355</t>
  </si>
  <si>
    <t>451572111R00</t>
  </si>
  <si>
    <t>Lože pod potrubí, stoky a drobné objekty z kameniva drobného těženého 0÷4 mm</t>
  </si>
  <si>
    <t>v otevřeném výkopu,</t>
  </si>
  <si>
    <t>D 1.1.1-8 drenáž : 0,5*0,1*355</t>
  </si>
  <si>
    <t>D 1.1.1-8 kanalizační přípojka : (10+6+3+4+6+6+6)*1*0,15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</si>
  <si>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</si>
  <si>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</si>
  <si>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</si>
  <si>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UV : 0,8*0,8*0,05*8</t>
  </si>
  <si>
    <t>881268104T00</t>
  </si>
  <si>
    <t xml:space="preserve">Napojení drenáže DN 100 </t>
  </si>
  <si>
    <t>28611223.AR</t>
  </si>
  <si>
    <t>Trubka plastová drenážní spoj: západkový; potrubí: jednovrstvé; materiál: PVC; povrch: žebrovaný; ohebná; DN = 100; vsakovací plocha = 34,0 cm2/m</t>
  </si>
  <si>
    <t>POL3_1</t>
  </si>
  <si>
    <t>D 1.1.1-6 drenáž : 355*1,09</t>
  </si>
  <si>
    <t>69366198R</t>
  </si>
  <si>
    <t>geotextilie PP; funkce separační, ochranná, výztužná, filtrační; plošná hmotnost 300 g/m2; zpevněná oboustranně</t>
  </si>
  <si>
    <t xml:space="preserve">  D 1.1.1-6 drenáž : (0,5+0,3)*2*355</t>
  </si>
  <si>
    <t xml:space="preserve">  odvodňovací žebra : 6,75*(0,2+0,12)*3</t>
  </si>
  <si>
    <t>574,48*1,2</t>
  </si>
  <si>
    <t>564851111R00</t>
  </si>
  <si>
    <t>Podklad ze štěrkodrti s rozprostřením a zhutněním frakce 0-63 mm, tloušťka po zhutnění 150 mm</t>
  </si>
  <si>
    <t>822-1</t>
  </si>
  <si>
    <t>564861111R00</t>
  </si>
  <si>
    <t>Podklad ze štěrkodrti s rozprostřením a zhutněním frakce 0-63 mm, tloušťka po zhutnění 200 mm</t>
  </si>
  <si>
    <t>565141111RT3</t>
  </si>
  <si>
    <t>Podklad z kameniva obaleného asfaltem ACP 16+ až ACP 22+, v pruhu šířky do 3 m, třídy 1, tloušťka po zhutnění 60 mm</t>
  </si>
  <si>
    <t>s rozprostřením a zhutněním</t>
  </si>
  <si>
    <t>D 1.1.1- 1.1.8 sjezd AB : 55</t>
  </si>
  <si>
    <t>565151111RT2</t>
  </si>
  <si>
    <t>Podklad z kameniva obaleného asfaltem ACP 16+ až ACP 22+, v pruhu šířky do 3 m, třídy 1, tloušťka po zhutnění 70 mm</t>
  </si>
  <si>
    <t>D 1.1.1- 1.1.8 komunikace : 2125+210</t>
  </si>
  <si>
    <t>565151111RT3</t>
  </si>
  <si>
    <t>D 1.1.1- 1.1.8 napojení : 64</t>
  </si>
  <si>
    <t>567122111R00</t>
  </si>
  <si>
    <t>Podklad z kameniva zpevněného cementem SC C8/10, tloušťka po zhutnění 120 mm</t>
  </si>
  <si>
    <t>bez dilatačních spár, s rozprostřením a zhutněním, ošetřením povrchu podkladu vodou</t>
  </si>
  <si>
    <t>567122112R00</t>
  </si>
  <si>
    <t>Podklad z kameniva zpevněného cementem SC C8/10, tloušťka po zhutnění 130 mm</t>
  </si>
  <si>
    <t>573191111R00</t>
  </si>
  <si>
    <t>Nátěr infiltrační kationaktivní emulzí v množství 1 kg/m2</t>
  </si>
  <si>
    <t>sjezd AB : 55</t>
  </si>
  <si>
    <t>napojení : 128*0,5</t>
  </si>
  <si>
    <t>573231127R00</t>
  </si>
  <si>
    <t>Postřik živičný spojovací bez posypu kamenivem , množství zbytkového asfaltu 0,70 kg/m2</t>
  </si>
  <si>
    <t>bez posypu kamenivem</t>
  </si>
  <si>
    <t>komunikace frézovaná : 465-210</t>
  </si>
  <si>
    <t>577131111R00</t>
  </si>
  <si>
    <t>Beton asfaltový s rozprostřením a zhutněním v pruhu šířky do 3 m, ACO 11+, tloušťky 40 mm, plochy přes 1000 m2</t>
  </si>
  <si>
    <t>577141112RT3</t>
  </si>
  <si>
    <t>Beton asfaltový s rozprostřením a zhutněním v pruhu šířky do 3 m, ACO 11+ nebo ACO 16+, tloušťky 50 mm, plochy do 200 m2</t>
  </si>
  <si>
    <t>D 1.1.1- 1.1.8 komunikace frézovaná : 465-210</t>
  </si>
  <si>
    <t>581121111R00</t>
  </si>
  <si>
    <t>Kryt cementobetonový silničních komunikací skupiny 3 a 4, tloušťky 150 mm</t>
  </si>
  <si>
    <t>D 1.1.1- 1.1.8 sjezd beton : 18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</si>
  <si>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</si>
  <si>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</si>
  <si>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</si>
  <si>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D 1.1.1- 1.1.8 zpomalovací prahy : 30*2</t>
  </si>
  <si>
    <t>D 1.1.1-8 vjezdy předláždit : 7+4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</si>
  <si>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</si>
  <si>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</si>
  <si>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</si>
  <si>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D 1.1.1- 1.1.8 parkoviště : 160</t>
  </si>
  <si>
    <t>D 1.1.1-8 vjezdy bet.dlažba  předláždit : 109</t>
  </si>
  <si>
    <t>D 1.1.1-8 vjezdy bet.dlažba doplnění : 28</t>
  </si>
  <si>
    <t>596215048R00</t>
  </si>
  <si>
    <t>Kladení zámkové dlažby do drtě příplatek za více barev dlažby tloušťky 80 mm</t>
  </si>
  <si>
    <t>parkoviště dělící pruhy : 160</t>
  </si>
  <si>
    <t>596291113R00</t>
  </si>
  <si>
    <t>Řezání zámkové dlažby tloušťky 80 mm</t>
  </si>
  <si>
    <t>D 1.1.1- 1.1.8 parkoviště : 2,5*4+6,75*4+5,75*3+3,5+7+6,75+2,5+1</t>
  </si>
  <si>
    <t>D 1.1.1-8 vjezdy bet.dlažba : 150</t>
  </si>
  <si>
    <t>599142111T00</t>
  </si>
  <si>
    <t>Zálivka polymery modifikovaná asfaltová zálivka včetně úpravy spáry</t>
  </si>
  <si>
    <t>vyčištění spár, zalití spár asfaltovou zálivkou, nátěru asfaltovým lakem a posyp drtí.</t>
  </si>
  <si>
    <t>D 1.1.1-8 napojení : 128</t>
  </si>
  <si>
    <t>919731123R00</t>
  </si>
  <si>
    <t>Zarovnání styčné plochy podkladu nebo krytu živičné, tloušťky přes 100 do 200 mm</t>
  </si>
  <si>
    <t>podél vybourané části komunikace nebo zpevněné plochy</t>
  </si>
  <si>
    <t>Odkaz na mn. položky pořadí 63 : 128,00000</t>
  </si>
  <si>
    <t>58380130T</t>
  </si>
  <si>
    <t>Kostka dlažeb.drobná 10/10 řez.štíp. Itř. 1t=3,6m2</t>
  </si>
  <si>
    <t>T</t>
  </si>
  <si>
    <t>D 1.1.1- 1.1.8 zpomalovací prahy : 60/3,6*1,03</t>
  </si>
  <si>
    <t>592451170R</t>
  </si>
  <si>
    <t>dlažba betonová dvouvrstvá; obdélník; šedá; l = 200 mm; š = 100 mm; tl. 80,0 mm</t>
  </si>
  <si>
    <t xml:space="preserve">  D 1.1.1- 1.1.8 parkoviště : 160</t>
  </si>
  <si>
    <t xml:space="preserve">  D 1.1.1-8 vjezdy bet.dlažba  předláždit,výměna v případě poškození 20% : 109*0,2</t>
  </si>
  <si>
    <t xml:space="preserve">  D 1.1.1-8 vjezdy bet.dlažba doplnění : 28</t>
  </si>
  <si>
    <t>209,8*1,05</t>
  </si>
  <si>
    <t>592451171R</t>
  </si>
  <si>
    <t>dlažba betonová dvouvrstvá; obdélník; červená; l = 200 mm; š = 100 mm; tl. 80,0 mm</t>
  </si>
  <si>
    <t>D 1.1.1- 1.1.8 parkoviště V10f : 2,4*5*0,1*1,05</t>
  </si>
  <si>
    <t>817354002T00</t>
  </si>
  <si>
    <t>Napojení přípojek do DN 250 do šachet nebo potrubí</t>
  </si>
  <si>
    <t>Kompletní provedení napojení.</t>
  </si>
  <si>
    <t>D 1.1.1-8 : 10</t>
  </si>
  <si>
    <t>871353121R00</t>
  </si>
  <si>
    <t>Montáž potrubí z trub z plastů těsněných gumovým kroužkem  DN 200 mm</t>
  </si>
  <si>
    <t>v otevřeném výkopu ve sklonu do 20 %,</t>
  </si>
  <si>
    <t>D 1.1.1-8 kanalizační přípojka : (10+6+3+4+6+6+6)</t>
  </si>
  <si>
    <t>28611263.AR</t>
  </si>
  <si>
    <t>Trubka plastová pro venkovní kanalizaci spoj: hrdlový; potrubí: jednovrstvé; materiál: PVC-U; povrch: hladký; DN/OD = 200; de = 200,0 mm; s = 5,9 mm; SN 8</t>
  </si>
  <si>
    <t>D 1.1.1-8 kanalizační přípojka : 6</t>
  </si>
  <si>
    <t>28611264.AR</t>
  </si>
  <si>
    <t>D 1.1.1-8 kanalizační přípojka : 9</t>
  </si>
  <si>
    <t>28611265.AR</t>
  </si>
  <si>
    <t>D 1.1.1-8 kanalizační přípojka : 2</t>
  </si>
  <si>
    <t>597101113RT1</t>
  </si>
  <si>
    <t>Montáž odvodňovacího žlabu z polymerbetonu včetně beton. lože C 20/25, zatížení C 250, D 400 kN</t>
  </si>
  <si>
    <t>D 1.1.1- 1.1.8 : 5+3</t>
  </si>
  <si>
    <t>597103112RT1</t>
  </si>
  <si>
    <t>Montáž odvodňovacího žlabu z polymerbetonu včetně obetonování C 12/15, zatížení D 400 - E 600 kN</t>
  </si>
  <si>
    <t>D 1.1.1- 1.1.8 : 1</t>
  </si>
  <si>
    <t>895941311R00</t>
  </si>
  <si>
    <t>Zřízení vpusti kanalizační uliční z betonových dílců  typ UVB - 50</t>
  </si>
  <si>
    <t>včetně zřízení lože ze štěrkopísku,</t>
  </si>
  <si>
    <t>D 1.1.8 UV  1-8 : 8</t>
  </si>
  <si>
    <t>899203111R00</t>
  </si>
  <si>
    <t>Osazení mříží litinových o hmotnost jednotlivě přes 100  do 150 kg</t>
  </si>
  <si>
    <t>včetně rámů a košů na bahno,</t>
  </si>
  <si>
    <t>D 1.1.8  UV  1-8 : 8</t>
  </si>
  <si>
    <t>286982560R</t>
  </si>
  <si>
    <t>vpust žlabová odtok DN 200; PP; l = 500 mm; š = 249 mm; h = 738 mm; hrana pozink; zatížení D 400; rošt litina</t>
  </si>
  <si>
    <t>286982563R</t>
  </si>
  <si>
    <t>Žlábek odvodňovací s krytem; s odtokem ve dně, s odtokem bočním; typ: M; zatížení: D 400; materiál: plast; mříž: litina; příčná štěrbina SW 18 mm; L = 1 000 mm; b = 349 mm; h = 294 mm; průtočný profil = 73 000 mm2; hrana z pozinku; barva: černá</t>
  </si>
  <si>
    <t>286982565R</t>
  </si>
  <si>
    <t>stěna čelní plná; PP; š. žlabu 36,0 cm</t>
  </si>
  <si>
    <t>D 1.1.1- 1.1.8 : 2</t>
  </si>
  <si>
    <t>286982566R</t>
  </si>
  <si>
    <t>stěna čelní s odtokem; PP; š. žlabu 36,0 cm; odtok DN 200</t>
  </si>
  <si>
    <t>55243095R</t>
  </si>
  <si>
    <t>mříž vtoková; litina; rozměr 500x500 mm; příslušenství závěs; únosnost D 400 kN</t>
  </si>
  <si>
    <t>55343910R</t>
  </si>
  <si>
    <t>koš kalový; pozink; kruhový; pro rám 500 x 500 mm mm</t>
  </si>
  <si>
    <t>Odkaz na mn. položky pořadí 75 : 8,00000</t>
  </si>
  <si>
    <t>59223821R</t>
  </si>
  <si>
    <t>prstenec betonový; DN = 660,0 mm; h = 180,0 mm; s = 100,00 mm; beton C 35/45</t>
  </si>
  <si>
    <t>Odkaz na mn. položky pořadí 87 : 8,08000</t>
  </si>
  <si>
    <t>592238742R</t>
  </si>
  <si>
    <t>skruž betonová uliční vpusti; kruhová; l = 590 mm; d = 500 mm</t>
  </si>
  <si>
    <t>592238745R</t>
  </si>
  <si>
    <t>skruž betonová uliční vpusti; s otvorem 200 mm PVC; kruhová; l = 590 mm; d = 500 mm</t>
  </si>
  <si>
    <t>D 1.1.8  UV  1-8 : 8*1,01</t>
  </si>
  <si>
    <t>592238750R</t>
  </si>
  <si>
    <t>dno uliční vpusti beton; Di = 500,0 mm; h = 525 mm; t = 65 mm; s kalištěm; beton C 40/50</t>
  </si>
  <si>
    <t>592239030R</t>
  </si>
  <si>
    <t>prstenec do uliční vpusti; betonový; TBV; l = 625,0 mm; š = 390 mm; h = 60,0 mm</t>
  </si>
  <si>
    <t>899331111R00</t>
  </si>
  <si>
    <t>Výšková úprava uličního vstupu nebo vpustě do 20 cm zvýšením poklopu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</si>
  <si>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</si>
  <si>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D 1.1.1- 1.1.8 : 12</t>
  </si>
  <si>
    <t>899431111R00</t>
  </si>
  <si>
    <t>Výšková úprava uličního vstupu nebo vpustě do 20 cm zvýšením krytu šoupěte</t>
  </si>
  <si>
    <t>D 1.1.1- 1.1.8 : 31*2</t>
  </si>
  <si>
    <t>911332213R00</t>
  </si>
  <si>
    <t>Osazení a montáž svodidla ocelového s vykopáním jamek, s odstraněním výkopku na vzdálenost do 30 m a s obetonováním sloupků, při vzdálenosti 4 m</t>
  </si>
  <si>
    <t>s jednou pásnicí, s osazením sloupků, dodání spojovacího materiálu (šrouby, matice, podložky a podobně), úpravy pláně, převozů a přemístění soupravy pro beranění.</t>
  </si>
  <si>
    <t>D 1.1.1- 1.1.8 : 40</t>
  </si>
  <si>
    <t>912291111R00</t>
  </si>
  <si>
    <t>Osazení směrového kůlu z plastických hmot, bez dodávky sloupku</t>
  </si>
  <si>
    <t>s vykopáním nebo vyvrtáním jamek, s odhozem výkopku do 3 m, se zabetonováním, nebo uklínováním patek kamenem. Včetně spojovacího materiálu.</t>
  </si>
  <si>
    <t>D 1.1.1- 1.1.8 zpětné osazení : 2</t>
  </si>
  <si>
    <t>914001121R00</t>
  </si>
  <si>
    <t xml:space="preserve">Osazení a montáž svislých dopravních značek sloupek, do betonového základu a AL patky,  </t>
  </si>
  <si>
    <t>D 1.1.1-8 přemístěné po dobu stavby P2 : 2</t>
  </si>
  <si>
    <t>B1 : 2</t>
  </si>
  <si>
    <t>B29 : 1</t>
  </si>
  <si>
    <t>IP12 nové : 1</t>
  </si>
  <si>
    <t>IP2 : 4</t>
  </si>
  <si>
    <t>914001125R00</t>
  </si>
  <si>
    <t xml:space="preserve">Osazení a montáž svislých dopravních značek značka, na sloupek,sloup, konzolu nebo objekt,  </t>
  </si>
  <si>
    <t>E2b : 1</t>
  </si>
  <si>
    <t>E13 : 2</t>
  </si>
  <si>
    <t>914002813R00</t>
  </si>
  <si>
    <t>Osazení a montáž velkorozměrových svisl. značek tabule rozměrů 1500/1000, 1500/1500, 1600/1000 nebo 1600/1600mm</t>
  </si>
  <si>
    <t>s případnými zemními prcemi s odhozem výkopku na vzdálenost do 3 m, zabetonování patek nosné konstrukce,</t>
  </si>
  <si>
    <t>IZ8a : 1</t>
  </si>
  <si>
    <t>IZ8b : 1</t>
  </si>
  <si>
    <t>914991005R00</t>
  </si>
  <si>
    <t>Dočasné dopravní značení montáž , dočasné světelné signalizace (semafor) včetně baterie a seřízení</t>
  </si>
  <si>
    <t>sada</t>
  </si>
  <si>
    <t>914992005R00</t>
  </si>
  <si>
    <t>Dočasné dopravní značení vlastní nájem, dočasné světelné signalizace (semafor) včetně baterie a seřízení</t>
  </si>
  <si>
    <t>914993005R00</t>
  </si>
  <si>
    <t>Demontáž dočasného dopravního značení dočasné světelné signalizace (semaforu) vč. baterie</t>
  </si>
  <si>
    <t>915491211R00</t>
  </si>
  <si>
    <t>Osazení vodicího proužku z betonových prefa desek šířky proužku 250 mm</t>
  </si>
  <si>
    <t>tl. do 12 cm, do lože z cementové malty tl. do 2 cm, s vyplněním a zatřením spár cementovou maltou s podkladní vrstvou z betonu prostého C 12/15 tl. 5 až 10 cm</t>
  </si>
  <si>
    <t>D 1.1.1- 1.1.8 odvodnění : (5+3)*2</t>
  </si>
  <si>
    <t>915721111RT1</t>
  </si>
  <si>
    <t>Vodorovné značení krytů stříkané barvou, bílou, stopčar, zeber, stínů, šipek, nápisů, přechodů apod.</t>
  </si>
  <si>
    <t>V10f : 1,5*1</t>
  </si>
  <si>
    <t>915791112R00</t>
  </si>
  <si>
    <t xml:space="preserve">Předznačení pro vodorovné značení pro stopčáry, zebry,stíny, šipky, nápisy, přechody </t>
  </si>
  <si>
    <t>stříkané barvou nebo prováděné z nátěrových hmot</t>
  </si>
  <si>
    <t>Odkaz na mn. položky pořadí 99 : 1,50000</t>
  </si>
  <si>
    <t>917461112T00</t>
  </si>
  <si>
    <t>Osaz. stoj. obrub. kam. s opěrou, lože z C 25/30 XF2</t>
  </si>
  <si>
    <t>D 1.1.6 zpomalovací prahy : 5,5*2*2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</si>
  <si>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</si>
  <si>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</si>
  <si>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</si>
  <si>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D 1.1.1-8 silniční : 30+20+25+30+65+105+5-8-9-40+40+10+10+7+5+40+22-8+61+5+56-17+21+50+55+81+5+30+30+65</t>
  </si>
  <si>
    <t>nájezdový : 8+9+40+185+20+8+5+7+2+17</t>
  </si>
  <si>
    <t>náběhový : 2+2+2+2+2+2+2+2+2+2+2+2+2+2+2+2+2</t>
  </si>
  <si>
    <t>917931120T00</t>
  </si>
  <si>
    <t>Osazení dvoulinky,kostka drobná,2 řady, lože C16/20</t>
  </si>
  <si>
    <t>D 1.1.1- 1.1.8 : 105+25+30+65+185+40+20+7+40+22+61+56+15+50+50+81+30+30+65</t>
  </si>
  <si>
    <t>966006132R00</t>
  </si>
  <si>
    <t>Odstranění značek pro staničení nebo dopravních značek dopravních nebo orientačních   s betonovými patkami</t>
  </si>
  <si>
    <t>s uložením hmot na skládku na vzdálenost do 3 m nebo s naložením na dopravní prostředek, se zásypem jam a jeho zhutněním</t>
  </si>
  <si>
    <t>966006133R00</t>
  </si>
  <si>
    <t>Odstranění značek pro staničení nebo dopravních značek dopravních nebo orientačních   směrové kůly uklínované v zemi kameny nebo obetonované popřípadě zaberaněné</t>
  </si>
  <si>
    <t>D 1.1.1-8 přemístěné po dobu stavby Z11g : 2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</si>
  <si>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</si>
  <si>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</si>
  <si>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</si>
  <si>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40445039.AR</t>
  </si>
  <si>
    <t>značka dopravní silniční svislá; informativní provozní IP1-IP3; tvar čtverec; 500 mm; štít z pozink.plechu s dvoj.ohybem,retroref.folie II.tř.; záruka 10 let</t>
  </si>
  <si>
    <t>40445050.AR</t>
  </si>
  <si>
    <t>značka dopravní silniční svislá; informativní provozní IP11-IP13; tvar obdélník svislý; 500x700 mm; štít z pozink.plechu s dvoj.ohybem,retroref.folie I.tř.; záruka 7 let</t>
  </si>
  <si>
    <t>IP12 : 1</t>
  </si>
  <si>
    <t>40445053.AT</t>
  </si>
  <si>
    <t>Značka dopr inf IZ8a,b 1000x1000 fól1, EG7letá</t>
  </si>
  <si>
    <t>IZ8a,b : 2</t>
  </si>
  <si>
    <t>40450215R</t>
  </si>
  <si>
    <t>příslušenství k dopr.značení sloupek - trubka Fe pozink. pr. 60mm, délka 300 mm</t>
  </si>
  <si>
    <t>553469PC</t>
  </si>
  <si>
    <t>svodidlo JSNH4. Výška svodidla 0,75m-dodávka dle popisu v PD</t>
  </si>
  <si>
    <t xml:space="preserve">m     </t>
  </si>
  <si>
    <t>D 1.1.1- 1.1.8 : (977*0,2)/3,6*1,03</t>
  </si>
  <si>
    <t>58380373R</t>
  </si>
  <si>
    <t>obrubník kamenný přímý; materiálová skupina I/2 (žula); š = 150 mm; h = 250 mm; l = 500 až 1 500 mm</t>
  </si>
  <si>
    <t>D 1.1.6 zpomalovací prahy : 5,5*2*2*1,03</t>
  </si>
  <si>
    <t>592162117.AR</t>
  </si>
  <si>
    <t>Dlažba betonová tl. = 100,00 mm; délka = 500,0 mm; šířka = 250,0 mm; povrch: hladký; zátěž: pojízdné nad 3,5 t</t>
  </si>
  <si>
    <t>D 1.1.1- 1.1.8 : (5+3)*2*1,01</t>
  </si>
  <si>
    <t>59217472R</t>
  </si>
  <si>
    <t>obrubník silniční materiál beton; l = 1000,0 mm; š = 150,0 mm; h = 250,0 mm; barva šedá</t>
  </si>
  <si>
    <t>D 1.1.1-8 silniční : 791*1,01</t>
  </si>
  <si>
    <t>59217476R</t>
  </si>
  <si>
    <t>obrubník silniční nájezdový; materiál beton; l = 1000,0 mm; š = 150,0 mm; h = 150,0 mm; barva šedá</t>
  </si>
  <si>
    <t>D 1.1.1-8 : 301*1,01</t>
  </si>
  <si>
    <t>59217480R</t>
  </si>
  <si>
    <t>obrubník silniční přechodový levý; materiál beton; l = 1000,0 mm; š = 150,0 mm; výškový rozsah h = 150 až 250 mm; barva šedá</t>
  </si>
  <si>
    <t>D 1.1.1-8 : 34/2*1,01</t>
  </si>
  <si>
    <t>59217481R</t>
  </si>
  <si>
    <t>obrubník silniční přechodový pravý; materiál beton; l = 1000,0 mm; š = 150,0 mm; výškový rozsah h = 150 až 250 mm; barva šedá</t>
  </si>
  <si>
    <t>113106221R00</t>
  </si>
  <si>
    <t>Rozebrání vozovek a ploch s jakoukoliv výplní spár   v ploše jednotlivě do 200 m2, z drobných kostek nebo odseků, kladených do lože z kameniva těženého, škváry nebo strusky</t>
  </si>
  <si>
    <t>s přemístěním hmot na skládku na vzdálenost do 3 m nebo s naložením na dopravní prostředek</t>
  </si>
  <si>
    <t>D 1.1.1-7 vjezdy předláždit : 7+4</t>
  </si>
  <si>
    <t>113106231R00</t>
  </si>
  <si>
    <t>Rozebrání vozovek a ploch s jakoukoliv výplní spár   v jakékoliv ploše, ze zámkové dlažky, kladených do lože z kameniva</t>
  </si>
  <si>
    <t>D 1.1.1-7 vjezdy předláždit : 2+8+7+2+7+6+8+9+9+3+15+2+9+12+10</t>
  </si>
  <si>
    <t>113107527R00</t>
  </si>
  <si>
    <t>Odstranění podkladů nebo krytů z kameniva hrubého drceného, v ploše jednotlivě do 50 m2, tloušťka vrstvy 270 mm</t>
  </si>
  <si>
    <t>D 1.1.1-7 stávající komunikace AB : 15</t>
  </si>
  <si>
    <t>D 1.1.1-7 vjezdy předláždit : 109</t>
  </si>
  <si>
    <t>113107534R00</t>
  </si>
  <si>
    <t>Odstranění podkladů nebo krytů z kameniva hrubého drceného, v ploše jednotlivě do 50 m2, tloušťka vrstvy 340 mm</t>
  </si>
  <si>
    <t>D 1.1.1-7 stávající komunikace : 30+20</t>
  </si>
  <si>
    <t>113108310R00</t>
  </si>
  <si>
    <t>Odstranění podkladů nebo krytů živičných, v ploše jednotlivě do 50 m2, tloušťka vrstvy 100 mm</t>
  </si>
  <si>
    <t>113108410R00</t>
  </si>
  <si>
    <t>Odstranění podkladů nebo krytů živičných, v ploše jednotlivě nad 50 m2, tloušťka vrstvy 100 mm</t>
  </si>
  <si>
    <t>D 1.1.1-7 stávající komunikace : 695+130+450+635+400+210</t>
  </si>
  <si>
    <t>113109310R00</t>
  </si>
  <si>
    <t>Odstranění podkladů nebo krytů z betonu prostého, v ploše jednotlivě do 50 m2, tloušťka vrstvy 100 mm</t>
  </si>
  <si>
    <t>113107634T00</t>
  </si>
  <si>
    <t>Odstranění podkladu nad 50 m2,kam.drcené tl.34 cm</t>
  </si>
  <si>
    <t>D 1.1.1-6 stávající komunikace : 695+130+450+635+400+210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</si>
  <si>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</si>
  <si>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</si>
  <si>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</si>
  <si>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D 1.1.1-8 stávající komunikace AB : 210+255-210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</si>
  <si>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</si>
  <si>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</si>
  <si>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</si>
  <si>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D 1.1.1-7 stávající komunikace : 30+20+350+20+55+25+350+65</t>
  </si>
  <si>
    <t>895941110T00</t>
  </si>
  <si>
    <t>Vybourání vpusti uliční z dílců ,vč,zásypu ŠD</t>
  </si>
  <si>
    <t>938909311R00</t>
  </si>
  <si>
    <t>Odstranění bláta a nánosu z povrchu podkladu nebo krytu živičného nebo betonováho</t>
  </si>
  <si>
    <t>965042231R00</t>
  </si>
  <si>
    <t>Bourání podkladů pod dlažby nebo litých celistvých dlažeb a mazanin  betonových nebo z litého asfaltu, tloušťky přes 100 mm, plochy do 4 m2</t>
  </si>
  <si>
    <t>801-3</t>
  </si>
  <si>
    <t>D 1.1.1-7 odvodňovací žlab : 20*0,9*0,15</t>
  </si>
  <si>
    <t>966005311R00</t>
  </si>
  <si>
    <t xml:space="preserve">Rozebrání a odstranění zábradlí a ocelových svodidel silničního svodidla včetně sloupků, jdnou pásnicí </t>
  </si>
  <si>
    <t>s jednou pásnicí s přemístěním hmot na skládku na vzdálenost do 10 m nebo s naložením na dopravní prostředek, se zásypem jam po odstraněných sloupcích a jeho zhutněním</t>
  </si>
  <si>
    <t>D 1.1.1-7 : 32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</si>
  <si>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</si>
  <si>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</si>
  <si>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</si>
  <si>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979071121R00</t>
  </si>
  <si>
    <t xml:space="preserve">Očištění vybouraných dlažebních kostek drobných,  s původním vyplněním spár kamenivem těženým  </t>
  </si>
  <si>
    <t>od spojovacího materiálu, s uložením očištěných kostek na skládku, s odklizením odpadových hmot na hromady a s odklizením vybouraných kostek na vzdálenost do 3 m</t>
  </si>
  <si>
    <t>979990103R00</t>
  </si>
  <si>
    <t>Poplatek za skládku za uložení, betonu,  , skupina 17 01 01 z Katalogu odpadů</t>
  </si>
  <si>
    <t>3,6+247,05+0,8+5,94</t>
  </si>
  <si>
    <t>979999973R00</t>
  </si>
  <si>
    <t>Poplatek za skládku za uložení, zemina a kamení,  , skupina 17 05 04 z Katalogu odpadů</t>
  </si>
  <si>
    <t>73,656+37,4+1663,2</t>
  </si>
  <si>
    <t>979999995R00</t>
  </si>
  <si>
    <t>Poplatek za skládku za recyklaci, obalovaného kameniva a asfaltu, kusovost do 1600 cm2, skupina 17 03 02 z Katalogu odpadů</t>
  </si>
  <si>
    <t>11+554,4+35,09</t>
  </si>
  <si>
    <t>979081111R00</t>
  </si>
  <si>
    <t>Odvoz suti a vybouraných hmot na skládku do 1 km</t>
  </si>
  <si>
    <t>Přesun suti</t>
  </si>
  <si>
    <t>POL8_</t>
  </si>
  <si>
    <t>979081121R00</t>
  </si>
  <si>
    <t>Odvoz suti a vybouraných hmot na skládku příplatek za každý další 1 km</t>
  </si>
  <si>
    <t>979093111R00</t>
  </si>
  <si>
    <t>Uložení suti na skládku bez zhutnění</t>
  </si>
  <si>
    <t>800-6</t>
  </si>
  <si>
    <t>s hrubým urovnáním,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</si>
  <si>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</si>
  <si>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</si>
  <si>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</si>
  <si>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</si>
  <si>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</si>
  <si>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>998225194R00</t>
  </si>
  <si>
    <t>Přesun hmot komunikací a letišť, kryt živičný příplatek k ceně za zvětšený přesun přes vymezenou dopravní vzdálenost do 5 000 m</t>
  </si>
  <si>
    <t>215R</t>
  </si>
  <si>
    <t>Přeložení stožáru VO-komplet</t>
  </si>
  <si>
    <t xml:space="preserve">ks    </t>
  </si>
  <si>
    <t>D 1.1.1-8 : 1</t>
  </si>
  <si>
    <t>220R</t>
  </si>
  <si>
    <t>Přeložení sloupku Cetin-komplet</t>
  </si>
  <si>
    <t>D 1.1.1-8 : (3+75+3+70+3+3)*0,5*0,7</t>
  </si>
  <si>
    <t>D 1.1.1-8 : (3+75+3+70+3+3)*0,5*0,7*1,9</t>
  </si>
  <si>
    <t>460110001R00</t>
  </si>
  <si>
    <t>Sonda pro vyhledání kabelů - výkop</t>
  </si>
  <si>
    <t>POL1_9</t>
  </si>
  <si>
    <t>D 1.1.1-8 : 6*2</t>
  </si>
  <si>
    <t>460110101R00</t>
  </si>
  <si>
    <t>Sonda pro vyhledání kabelů - zához</t>
  </si>
  <si>
    <t>Odkaz na mn. položky pořadí 147 : 12,00000</t>
  </si>
  <si>
    <t>460200253RT2</t>
  </si>
  <si>
    <t>Výkop kabelové rýhy 50/70 cm  hor.3, ruční výkop rýhy</t>
  </si>
  <si>
    <t>D 1.1.1-8 : 3+75+3+70+3+3</t>
  </si>
  <si>
    <t>460420022RT2</t>
  </si>
  <si>
    <t>Zřízení kabelového lože v rýze š. do 65 cm z písku, lože tloušťky 15 cm</t>
  </si>
  <si>
    <t>Odkaz na mn. položky pořadí 149 : 157,00000</t>
  </si>
  <si>
    <t>460490012RT1</t>
  </si>
  <si>
    <t>Fólie výstražná z PVC, šířka 33 cm, fólie PVC šířka 33 cm</t>
  </si>
  <si>
    <t>460510321R00</t>
  </si>
  <si>
    <t>Chránička kabelová dělená KOPOHALF, DN 110 mm</t>
  </si>
  <si>
    <t>D 1.1.1-8 : 3+75*2+3*2+70*2+3*2+3*2</t>
  </si>
  <si>
    <t>460510430T00</t>
  </si>
  <si>
    <t>Přeložení stávajícího kabelu do nové chráničky</t>
  </si>
  <si>
    <t>D 1.1.1-8 : 3+75+3*2+70+3*2+3*2</t>
  </si>
  <si>
    <t>460560253RT1</t>
  </si>
  <si>
    <t>Zához rýhy 50/70 cm, hornina třídy 3, ruční zához rýhy</t>
  </si>
  <si>
    <t>460600001RT8</t>
  </si>
  <si>
    <t>Naložení a odvoz zeminy, odvoz na vzdálenost 10000 m</t>
  </si>
  <si>
    <t>460600002R00</t>
  </si>
  <si>
    <t>Příplatek za odvoz za každých dalších 1000 m</t>
  </si>
  <si>
    <t>D 1.1.1-8 : (3+75+3+70+3+3)*0,5*0,7*10</t>
  </si>
  <si>
    <t>90001aAT00</t>
  </si>
  <si>
    <t>Vytyčení tras podzemních vedení</t>
  </si>
  <si>
    <t>hod</t>
  </si>
  <si>
    <t>905      R01</t>
  </si>
  <si>
    <t>Hzs-revize provoz.souboru a st.obj., Revize</t>
  </si>
  <si>
    <t>Prav.M</t>
  </si>
  <si>
    <t>HZS</t>
  </si>
  <si>
    <t>POL10_</t>
  </si>
  <si>
    <t>900R00</t>
  </si>
  <si>
    <t>Hzs - nezmeřitelné práce   čl.17-1a spolupráce se správci podzemních zařízení</t>
  </si>
  <si>
    <t>hodina</t>
  </si>
  <si>
    <t>583418005T</t>
  </si>
  <si>
    <t xml:space="preserve">Kamenivo drcené frakce  16/32 </t>
  </si>
  <si>
    <t>D 1.1.1-8 zához : (3+75+3+70+3+3)*0,5*0,55*1,834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</si>
</sst>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7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19" fillId="0" borderId="0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BrZXmKVJEQe5NjwKX0QEoFoOhVncznWm5blHAhRmxHuVtKyjk/pCEekJyh685jFYNTAzPyvSGRX2gfGVdLZs5Q==" saltValue="ymXp1DrJdIWmU6LgM+yyZ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4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20</v>
      </c>
      <c r="D8" s="125" t="s">
        <v>51</v>
      </c>
      <c r="H8" s="18" t="s">
        <v>40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34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">
      <c r="A16" s="194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SUMIF(F57:F70,A16,I57:I70)+SUMIF(F57:F70,"PSU",I57:I70)</f>
        <v>0</v>
      </c>
      <c r="J16" s="81"/>
    </row>
    <row r="17" spans="1:10" ht="23.25" customHeight="1" x14ac:dyDescent="0.2">
      <c r="A17" s="194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SUMIF(F57:F70,A17,I57:I70)</f>
        <v>0</v>
      </c>
      <c r="J17" s="81"/>
    </row>
    <row r="18" spans="1:10" ht="23.25" customHeight="1" x14ac:dyDescent="0.2">
      <c r="A18" s="194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SUMIF(F57:F70,A18,I57:I70)</f>
        <v>0</v>
      </c>
      <c r="J18" s="81"/>
    </row>
    <row r="19" spans="1:10" ht="23.25" customHeight="1" x14ac:dyDescent="0.2">
      <c r="A19" s="194" t="s">
        <v>97</v>
      </c>
      <c r="B19" s="37" t="s">
        <v>27</v>
      </c>
      <c r="C19" s="58"/>
      <c r="D19" s="59"/>
      <c r="E19" s="79"/>
      <c r="F19" s="80"/>
      <c r="G19" s="79"/>
      <c r="H19" s="80"/>
      <c r="I19" s="79">
        <f>SUMIF(F57:F70,A19,I57:I70)</f>
        <v>0</v>
      </c>
      <c r="J19" s="81"/>
    </row>
    <row r="20" spans="1:10" ht="23.25" customHeight="1" x14ac:dyDescent="0.2">
      <c r="A20" s="194" t="s">
        <v>98</v>
      </c>
      <c r="B20" s="37" t="s">
        <v>28</v>
      </c>
      <c r="C20" s="58"/>
      <c r="D20" s="59"/>
      <c r="E20" s="79"/>
      <c r="F20" s="80"/>
      <c r="G20" s="79"/>
      <c r="H20" s="80"/>
      <c r="I20" s="79">
        <f>SUMIF(F57:F70,A20,I57:I70)</f>
        <v>0</v>
      </c>
      <c r="J20" s="81"/>
    </row>
    <row r="21" spans="1:10" ht="23.25" customHeight="1" x14ac:dyDescent="0.2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ROUNDUP(A23, 0)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ROUNDUP(A25, 0)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ROUNDUP(A27, 0)</f>
        <v>0</v>
      </c>
      <c r="H29" s="171"/>
      <c r="I29" s="171"/>
      <c r="J29" s="172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5"/>
      <c r="E39" s="145"/>
      <c r="F39" s="146">
        <f>'01 1 Naklady'!AE30+'1 1 Pol'!AE700</f>
        <v>0</v>
      </c>
      <c r="G39" s="147">
        <f>'01 1 Naklady'!AF30+'1 1 Pol'!AF700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58</v>
      </c>
      <c r="D40" s="151"/>
      <c r="E40" s="151"/>
      <c r="F40" s="152">
        <f>'01 1 Naklady'!AE30</f>
        <v>0</v>
      </c>
      <c r="G40" s="153">
        <f>'01 1 Naklady'!AF30</f>
        <v>0</v>
      </c>
      <c r="H40" s="153">
        <f>(F40*SazbaDPH1/100)+(G40*SazbaDPH2/100)</f>
        <v>0</v>
      </c>
      <c r="I40" s="153">
        <f>F40+G40+H40</f>
        <v>0</v>
      </c>
      <c r="J40" s="154" t="str">
        <f>IF(_xlfn.SINGLE(CenaCelkemVypocet)=0,"",I40/_xlfn.SINGLE(CenaCelkemVypocet)*100)</f>
        <v/>
      </c>
    </row>
    <row r="41" spans="1:10" ht="25.5" customHeight="1" x14ac:dyDescent="0.2">
      <c r="A41" s="134">
        <v>3</v>
      </c>
      <c r="B41" s="155" t="s">
        <v>59</v>
      </c>
      <c r="C41" s="145" t="s">
        <v>58</v>
      </c>
      <c r="D41" s="145"/>
      <c r="E41" s="145"/>
      <c r="F41" s="156">
        <f>'01 1 Naklady'!AE30</f>
        <v>0</v>
      </c>
      <c r="G41" s="148">
        <f>'01 1 Naklady'!AF30</f>
        <v>0</v>
      </c>
      <c r="H41" s="148">
        <f>(F41*SazbaDPH1/100)+(G41*SazbaDPH2/100)</f>
        <v>0</v>
      </c>
      <c r="I41" s="148">
        <f>F41+G41+H41</f>
        <v>0</v>
      </c>
      <c r="J41" s="149" t="str">
        <f>IF(_xlfn.SINGLE(CenaCelkemVypocet)=0,"",I41/_xlfn.SINGLE(CenaCelkemVypocet)*100)</f>
        <v/>
      </c>
    </row>
    <row r="42" spans="1:10" ht="25.5" customHeight="1" x14ac:dyDescent="0.2">
      <c r="A42" s="134">
        <v>2</v>
      </c>
      <c r="B42" s="150"/>
      <c r="C42" s="151" t="s">
        <v>60</v>
      </c>
      <c r="D42" s="151"/>
      <c r="E42" s="151"/>
      <c r="F42" s="152"/>
      <c r="G42" s="153"/>
      <c r="H42" s="153">
        <f>(F42*SazbaDPH1/100)+(G42*SazbaDPH2/100)</f>
        <v>0</v>
      </c>
      <c r="I42" s="153"/>
      <c r="J42" s="154"/>
    </row>
    <row r="43" spans="1:10" ht="25.5" customHeight="1" x14ac:dyDescent="0.2">
      <c r="A43" s="134">
        <v>2</v>
      </c>
      <c r="B43" s="150" t="s">
        <v>59</v>
      </c>
      <c r="C43" s="151" t="s">
        <v>61</v>
      </c>
      <c r="D43" s="151"/>
      <c r="E43" s="151"/>
      <c r="F43" s="152">
        <f>'1 1 Pol'!AE700</f>
        <v>0</v>
      </c>
      <c r="G43" s="153">
        <f>'1 1 Pol'!AF700</f>
        <v>0</v>
      </c>
      <c r="H43" s="153">
        <f>(F43*SazbaDPH1/100)+(G43*SazbaDPH2/100)</f>
        <v>0</v>
      </c>
      <c r="I43" s="153">
        <f>F43+G43+H43</f>
        <v>0</v>
      </c>
      <c r="J43" s="154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59</v>
      </c>
      <c r="C44" s="145" t="s">
        <v>44</v>
      </c>
      <c r="D44" s="145"/>
      <c r="E44" s="145"/>
      <c r="F44" s="156">
        <f>'1 1 Pol'!AE700</f>
        <v>0</v>
      </c>
      <c r="G44" s="148">
        <f>'1 1 Pol'!AF700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/>
      <c r="B45" s="157" t="s">
        <v>62</v>
      </c>
      <c r="C45" s="158"/>
      <c r="D45" s="158"/>
      <c r="E45" s="159"/>
      <c r="F45" s="160">
        <f>SUMIF(A39:A44,"=1",F39:F44)</f>
        <v>0</v>
      </c>
      <c r="G45" s="161">
        <f>SUMIF(A39:A44,"=1",G39:G44)</f>
        <v>0</v>
      </c>
      <c r="H45" s="161">
        <f>SUMIF(A39:A44,"=1",H39:H44)</f>
        <v>0</v>
      </c>
      <c r="I45" s="161">
        <f>SUMIF(A39:A44,"=1",I39:I44)</f>
        <v>0</v>
      </c>
      <c r="J45" s="162">
        <f>SUMIF(A39:A44,"=1",J39:J44)</f>
        <v>0</v>
      </c>
    </row>
    <row r="47" spans="1:10" x14ac:dyDescent="0.2">
      <c r="A47" t="s">
        <v>64</v>
      </c>
      <c r="B47" t="s">
        <v>65</v>
      </c>
    </row>
    <row r="48" spans="1:10" x14ac:dyDescent="0.2">
      <c r="A48" t="s">
        <v>66</v>
      </c>
      <c r="B48" t="s">
        <v>67</v>
      </c>
    </row>
    <row r="49" spans="1:10" x14ac:dyDescent="0.2">
      <c r="A49" t="s">
        <v>68</v>
      </c>
      <c r="B49" t="s">
        <v>69</v>
      </c>
    </row>
    <row r="50" spans="1:10" x14ac:dyDescent="0.2">
      <c r="A50" t="s">
        <v>66</v>
      </c>
      <c r="B50" t="s">
        <v>70</v>
      </c>
    </row>
    <row r="51" spans="1:10" x14ac:dyDescent="0.2">
      <c r="A51" t="s">
        <v>68</v>
      </c>
      <c r="B51" t="s">
        <v>71</v>
      </c>
    </row>
    <row r="54" spans="1:10" ht="15.75" x14ac:dyDescent="0.25">
      <c r="B54" s="173" t="s">
        <v>72</v>
      </c>
    </row>
    <row r="56" spans="1:10" ht="25.5" customHeight="1" x14ac:dyDescent="0.2">
      <c r="A56" s="175"/>
      <c r="B56" s="178" t="s">
        <v>17</v>
      </c>
      <c r="C56" s="178" t="s">
        <v>5</v>
      </c>
      <c r="D56" s="179"/>
      <c r="E56" s="179"/>
      <c r="F56" s="180" t="s">
        <v>73</v>
      </c>
      <c r="G56" s="180"/>
      <c r="H56" s="180"/>
      <c r="I56" s="180" t="s">
        <v>29</v>
      </c>
      <c r="J56" s="180" t="s">
        <v>0</v>
      </c>
    </row>
    <row r="57" spans="1:10" ht="36.75" customHeight="1" x14ac:dyDescent="0.2">
      <c r="A57" s="176"/>
      <c r="B57" s="181" t="s">
        <v>59</v>
      </c>
      <c r="C57" s="182" t="s">
        <v>74</v>
      </c>
      <c r="D57" s="183"/>
      <c r="E57" s="183"/>
      <c r="F57" s="190" t="s">
        <v>24</v>
      </c>
      <c r="G57" s="191"/>
      <c r="H57" s="191"/>
      <c r="I57" s="191">
        <f>'1 1 Pol'!G8</f>
        <v>0</v>
      </c>
      <c r="J57" s="187" t="str">
        <f>IF(I71=0,"",I57/I71*100)</f>
        <v/>
      </c>
    </row>
    <row r="58" spans="1:10" ht="36.75" customHeight="1" x14ac:dyDescent="0.2">
      <c r="A58" s="176"/>
      <c r="B58" s="181" t="s">
        <v>75</v>
      </c>
      <c r="C58" s="182" t="s">
        <v>76</v>
      </c>
      <c r="D58" s="183"/>
      <c r="E58" s="183"/>
      <c r="F58" s="190" t="s">
        <v>24</v>
      </c>
      <c r="G58" s="191"/>
      <c r="H58" s="191"/>
      <c r="I58" s="191">
        <f>'1 1 Pol'!G211</f>
        <v>0</v>
      </c>
      <c r="J58" s="187" t="str">
        <f>IF(I71=0,"",I58/I71*100)</f>
        <v/>
      </c>
    </row>
    <row r="59" spans="1:10" ht="36.75" customHeight="1" x14ac:dyDescent="0.2">
      <c r="A59" s="176"/>
      <c r="B59" s="181" t="s">
        <v>77</v>
      </c>
      <c r="C59" s="182" t="s">
        <v>78</v>
      </c>
      <c r="D59" s="183"/>
      <c r="E59" s="183"/>
      <c r="F59" s="190" t="s">
        <v>24</v>
      </c>
      <c r="G59" s="191"/>
      <c r="H59" s="191"/>
      <c r="I59" s="191">
        <f>'1 1 Pol'!G230</f>
        <v>0</v>
      </c>
      <c r="J59" s="187" t="str">
        <f>IF(I71=0,"",I59/I71*100)</f>
        <v/>
      </c>
    </row>
    <row r="60" spans="1:10" ht="36.75" customHeight="1" x14ac:dyDescent="0.2">
      <c r="A60" s="176"/>
      <c r="B60" s="181" t="s">
        <v>79</v>
      </c>
      <c r="C60" s="182" t="s">
        <v>80</v>
      </c>
      <c r="D60" s="183"/>
      <c r="E60" s="183"/>
      <c r="F60" s="190" t="s">
        <v>24</v>
      </c>
      <c r="G60" s="191"/>
      <c r="H60" s="191"/>
      <c r="I60" s="191">
        <f>'1 1 Pol'!G266</f>
        <v>0</v>
      </c>
      <c r="J60" s="187" t="str">
        <f>IF(I71=0,"",I60/I71*100)</f>
        <v/>
      </c>
    </row>
    <row r="61" spans="1:10" ht="36.75" customHeight="1" x14ac:dyDescent="0.2">
      <c r="A61" s="176"/>
      <c r="B61" s="181" t="s">
        <v>81</v>
      </c>
      <c r="C61" s="182" t="s">
        <v>82</v>
      </c>
      <c r="D61" s="183"/>
      <c r="E61" s="183"/>
      <c r="F61" s="190" t="s">
        <v>24</v>
      </c>
      <c r="G61" s="191"/>
      <c r="H61" s="191"/>
      <c r="I61" s="191">
        <f>'1 1 Pol'!G373</f>
        <v>0</v>
      </c>
      <c r="J61" s="187" t="str">
        <f>IF(I71=0,"",I61/I71*100)</f>
        <v/>
      </c>
    </row>
    <row r="62" spans="1:10" ht="36.75" customHeight="1" x14ac:dyDescent="0.2">
      <c r="A62" s="176"/>
      <c r="B62" s="181" t="s">
        <v>83</v>
      </c>
      <c r="C62" s="182" t="s">
        <v>84</v>
      </c>
      <c r="D62" s="183"/>
      <c r="E62" s="183"/>
      <c r="F62" s="190" t="s">
        <v>24</v>
      </c>
      <c r="G62" s="191"/>
      <c r="H62" s="191"/>
      <c r="I62" s="191">
        <f>'1 1 Pol'!G391</f>
        <v>0</v>
      </c>
      <c r="J62" s="187" t="str">
        <f>IF(I71=0,"",I62/I71*100)</f>
        <v/>
      </c>
    </row>
    <row r="63" spans="1:10" ht="36.75" customHeight="1" x14ac:dyDescent="0.2">
      <c r="A63" s="176"/>
      <c r="B63" s="181" t="s">
        <v>85</v>
      </c>
      <c r="C63" s="182" t="s">
        <v>86</v>
      </c>
      <c r="D63" s="183"/>
      <c r="E63" s="183"/>
      <c r="F63" s="190" t="s">
        <v>24</v>
      </c>
      <c r="G63" s="191"/>
      <c r="H63" s="191"/>
      <c r="I63" s="191">
        <f>'1 1 Pol'!G439</f>
        <v>0</v>
      </c>
      <c r="J63" s="187" t="str">
        <f>IF(I71=0,"",I63/I71*100)</f>
        <v/>
      </c>
    </row>
    <row r="64" spans="1:10" ht="36.75" customHeight="1" x14ac:dyDescent="0.2">
      <c r="A64" s="176"/>
      <c r="B64" s="181" t="s">
        <v>87</v>
      </c>
      <c r="C64" s="182" t="s">
        <v>88</v>
      </c>
      <c r="D64" s="183"/>
      <c r="E64" s="183"/>
      <c r="F64" s="190" t="s">
        <v>24</v>
      </c>
      <c r="G64" s="191"/>
      <c r="H64" s="191"/>
      <c r="I64" s="191">
        <f>'1 1 Pol'!G564</f>
        <v>0</v>
      </c>
      <c r="J64" s="187" t="str">
        <f>IF(I71=0,"",I64/I71*100)</f>
        <v/>
      </c>
    </row>
    <row r="65" spans="1:10" ht="36.75" customHeight="1" x14ac:dyDescent="0.2">
      <c r="A65" s="176"/>
      <c r="B65" s="181" t="s">
        <v>89</v>
      </c>
      <c r="C65" s="182" t="s">
        <v>90</v>
      </c>
      <c r="D65" s="183"/>
      <c r="E65" s="183"/>
      <c r="F65" s="190" t="s">
        <v>24</v>
      </c>
      <c r="G65" s="191"/>
      <c r="H65" s="191"/>
      <c r="I65" s="191">
        <f>'1 1 Pol'!G638</f>
        <v>0</v>
      </c>
      <c r="J65" s="187" t="str">
        <f>IF(I71=0,"",I65/I71*100)</f>
        <v/>
      </c>
    </row>
    <row r="66" spans="1:10" ht="36.75" customHeight="1" x14ac:dyDescent="0.2">
      <c r="A66" s="176"/>
      <c r="B66" s="181" t="s">
        <v>91</v>
      </c>
      <c r="C66" s="182" t="s">
        <v>92</v>
      </c>
      <c r="D66" s="183"/>
      <c r="E66" s="183"/>
      <c r="F66" s="190" t="s">
        <v>26</v>
      </c>
      <c r="G66" s="191"/>
      <c r="H66" s="191"/>
      <c r="I66" s="191">
        <f>'1 1 Pol'!G645</f>
        <v>0</v>
      </c>
      <c r="J66" s="187" t="str">
        <f>IF(I71=0,"",I66/I71*100)</f>
        <v/>
      </c>
    </row>
    <row r="67" spans="1:10" ht="36.75" customHeight="1" x14ac:dyDescent="0.2">
      <c r="A67" s="176"/>
      <c r="B67" s="181" t="s">
        <v>93</v>
      </c>
      <c r="C67" s="182" t="s">
        <v>94</v>
      </c>
      <c r="D67" s="183"/>
      <c r="E67" s="183"/>
      <c r="F67" s="190" t="s">
        <v>26</v>
      </c>
      <c r="G67" s="191"/>
      <c r="H67" s="191"/>
      <c r="I67" s="191">
        <f>'1 1 Pol'!G649</f>
        <v>0</v>
      </c>
      <c r="J67" s="187" t="str">
        <f>IF(I71=0,"",I67/I71*100)</f>
        <v/>
      </c>
    </row>
    <row r="68" spans="1:10" ht="36.75" customHeight="1" x14ac:dyDescent="0.2">
      <c r="A68" s="176"/>
      <c r="B68" s="181" t="s">
        <v>95</v>
      </c>
      <c r="C68" s="182" t="s">
        <v>96</v>
      </c>
      <c r="D68" s="183"/>
      <c r="E68" s="183"/>
      <c r="F68" s="190" t="s">
        <v>26</v>
      </c>
      <c r="G68" s="191"/>
      <c r="H68" s="191"/>
      <c r="I68" s="191">
        <f>'1 1 Pol'!G653</f>
        <v>0</v>
      </c>
      <c r="J68" s="187" t="str">
        <f>IF(I71=0,"",I68/I71*100)</f>
        <v/>
      </c>
    </row>
    <row r="69" spans="1:10" ht="36.75" customHeight="1" x14ac:dyDescent="0.2">
      <c r="A69" s="176"/>
      <c r="B69" s="181" t="s">
        <v>97</v>
      </c>
      <c r="C69" s="182" t="s">
        <v>27</v>
      </c>
      <c r="D69" s="183"/>
      <c r="E69" s="183"/>
      <c r="F69" s="190" t="s">
        <v>97</v>
      </c>
      <c r="G69" s="191"/>
      <c r="H69" s="191"/>
      <c r="I69" s="191">
        <f>'01 1 Naklady'!G8</f>
        <v>0</v>
      </c>
      <c r="J69" s="187" t="str">
        <f>IF(I71=0,"",I69/I71*100)</f>
        <v/>
      </c>
    </row>
    <row r="70" spans="1:10" ht="36.75" customHeight="1" x14ac:dyDescent="0.2">
      <c r="A70" s="176"/>
      <c r="B70" s="181" t="s">
        <v>98</v>
      </c>
      <c r="C70" s="182" t="s">
        <v>28</v>
      </c>
      <c r="D70" s="183"/>
      <c r="E70" s="183"/>
      <c r="F70" s="190" t="s">
        <v>98</v>
      </c>
      <c r="G70" s="191"/>
      <c r="H70" s="191"/>
      <c r="I70" s="191">
        <f>'01 1 Naklady'!G15</f>
        <v>0</v>
      </c>
      <c r="J70" s="187" t="str">
        <f>IF(I71=0,"",I70/I71*100)</f>
        <v/>
      </c>
    </row>
    <row r="71" spans="1:10" ht="25.5" customHeight="1" x14ac:dyDescent="0.2">
      <c r="A71" s="177"/>
      <c r="B71" s="184" t="s">
        <v>1</v>
      </c>
      <c r="C71" s="185"/>
      <c r="D71" s="186"/>
      <c r="E71" s="186"/>
      <c r="F71" s="192"/>
      <c r="G71" s="193"/>
      <c r="H71" s="193"/>
      <c r="I71" s="193">
        <f>SUM(I57:I70)</f>
        <v>0</v>
      </c>
      <c r="J71" s="188">
        <f>SUM(J57:J70)</f>
        <v>0</v>
      </c>
    </row>
    <row r="72" spans="1:10" x14ac:dyDescent="0.2">
      <c r="F72" s="133"/>
      <c r="G72" s="133"/>
      <c r="H72" s="133"/>
      <c r="I72" s="133"/>
      <c r="J72" s="189"/>
    </row>
    <row r="73" spans="1:10" x14ac:dyDescent="0.2">
      <c r="F73" s="133"/>
      <c r="G73" s="133"/>
      <c r="H73" s="133"/>
      <c r="I73" s="133"/>
      <c r="J73" s="189"/>
    </row>
    <row r="74" spans="1:10" x14ac:dyDescent="0.2">
      <c r="F74" s="133"/>
      <c r="G74" s="133"/>
      <c r="H74" s="133"/>
      <c r="I74" s="133"/>
      <c r="J74" s="189"/>
    </row>
  </sheetData>
  <sheetProtection algorithmName="SHA-512" hashValue="fFTRFmPULnwUSqVYbAIBTvx0YTnLMfdIFSD90sRo2CSHrZbACoW/22Y4CfPu7WsrhvAlYNVwxP2WdVXdfHyLtw==" saltValue="f8E9hh4+z+KPCfELFqX/u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70:E70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7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8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9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24S99dnNZAnqb03qb8hxMcKkls8pn5fEDH0FvSdhYWlh1zcEx4p2KEHjvaFRD7d9Wtg7bFa6FXsfBHjS3kd5RA==" saltValue="fo/+hFsmq5gFTAD5sYqLe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FEEA-A165-4680-A2B4-1801AC2F1DD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99</v>
      </c>
      <c r="B1" s="195"/>
      <c r="C1" s="195"/>
      <c r="D1" s="195"/>
      <c r="E1" s="195"/>
      <c r="F1" s="195"/>
      <c r="G1" s="195"/>
      <c r="AG1" t="s">
        <v>100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101</v>
      </c>
    </row>
    <row r="3" spans="1:60" ht="24.95" customHeight="1" x14ac:dyDescent="0.2">
      <c r="A3" s="196" t="s">
        <v>8</v>
      </c>
      <c r="B3" s="48" t="s">
        <v>102</v>
      </c>
      <c r="C3" s="199" t="s">
        <v>58</v>
      </c>
      <c r="D3" s="197"/>
      <c r="E3" s="197"/>
      <c r="F3" s="197"/>
      <c r="G3" s="198"/>
      <c r="AC3" s="174" t="s">
        <v>103</v>
      </c>
      <c r="AG3" t="s">
        <v>104</v>
      </c>
    </row>
    <row r="4" spans="1:60" ht="24.95" customHeight="1" x14ac:dyDescent="0.2">
      <c r="A4" s="200" t="s">
        <v>9</v>
      </c>
      <c r="B4" s="201" t="s">
        <v>59</v>
      </c>
      <c r="C4" s="202" t="s">
        <v>58</v>
      </c>
      <c r="D4" s="203"/>
      <c r="E4" s="203"/>
      <c r="F4" s="203"/>
      <c r="G4" s="204"/>
      <c r="AG4" t="s">
        <v>105</v>
      </c>
    </row>
    <row r="5" spans="1:60" x14ac:dyDescent="0.2">
      <c r="D5" s="10"/>
    </row>
    <row r="6" spans="1:60" ht="38.25" x14ac:dyDescent="0.2">
      <c r="A6" s="206" t="s">
        <v>106</v>
      </c>
      <c r="B6" s="208" t="s">
        <v>107</v>
      </c>
      <c r="C6" s="208" t="s">
        <v>108</v>
      </c>
      <c r="D6" s="207" t="s">
        <v>109</v>
      </c>
      <c r="E6" s="206" t="s">
        <v>110</v>
      </c>
      <c r="F6" s="205" t="s">
        <v>111</v>
      </c>
      <c r="G6" s="206" t="s">
        <v>29</v>
      </c>
      <c r="H6" s="209" t="s">
        <v>30</v>
      </c>
      <c r="I6" s="209" t="s">
        <v>112</v>
      </c>
      <c r="J6" s="209" t="s">
        <v>31</v>
      </c>
      <c r="K6" s="209" t="s">
        <v>113</v>
      </c>
      <c r="L6" s="209" t="s">
        <v>114</v>
      </c>
      <c r="M6" s="209" t="s">
        <v>115</v>
      </c>
      <c r="N6" s="209" t="s">
        <v>116</v>
      </c>
      <c r="O6" s="209" t="s">
        <v>117</v>
      </c>
      <c r="P6" s="209" t="s">
        <v>118</v>
      </c>
      <c r="Q6" s="209" t="s">
        <v>119</v>
      </c>
      <c r="R6" s="209" t="s">
        <v>120</v>
      </c>
      <c r="S6" s="209" t="s">
        <v>121</v>
      </c>
      <c r="T6" s="209" t="s">
        <v>122</v>
      </c>
      <c r="U6" s="209" t="s">
        <v>123</v>
      </c>
      <c r="V6" s="209" t="s">
        <v>124</v>
      </c>
      <c r="W6" s="209" t="s">
        <v>125</v>
      </c>
      <c r="X6" s="209" t="s">
        <v>126</v>
      </c>
      <c r="Y6" s="209" t="s">
        <v>127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2" t="s">
        <v>128</v>
      </c>
      <c r="B8" s="223" t="s">
        <v>97</v>
      </c>
      <c r="C8" s="239" t="s">
        <v>27</v>
      </c>
      <c r="D8" s="224"/>
      <c r="E8" s="225"/>
      <c r="F8" s="226"/>
      <c r="G8" s="226">
        <f>SUMIF(AG9:AG14,"&lt;&gt;NOR",G9:G14)</f>
        <v>0</v>
      </c>
      <c r="H8" s="226"/>
      <c r="I8" s="226">
        <f>SUM(I9:I14)</f>
        <v>0</v>
      </c>
      <c r="J8" s="226"/>
      <c r="K8" s="226">
        <f>SUM(K9:K14)</f>
        <v>0</v>
      </c>
      <c r="L8" s="226"/>
      <c r="M8" s="226">
        <f>SUM(M9:M14)</f>
        <v>0</v>
      </c>
      <c r="N8" s="225"/>
      <c r="O8" s="225">
        <f>SUM(O9:O14)</f>
        <v>0</v>
      </c>
      <c r="P8" s="225"/>
      <c r="Q8" s="225">
        <f>SUM(Q9:Q14)</f>
        <v>0</v>
      </c>
      <c r="R8" s="226"/>
      <c r="S8" s="226"/>
      <c r="T8" s="227"/>
      <c r="U8" s="221"/>
      <c r="V8" s="221">
        <f>SUM(V9:V14)</f>
        <v>0</v>
      </c>
      <c r="W8" s="221"/>
      <c r="X8" s="221"/>
      <c r="Y8" s="221"/>
      <c r="AG8" t="s">
        <v>129</v>
      </c>
    </row>
    <row r="9" spans="1:60" outlineLevel="1" x14ac:dyDescent="0.2">
      <c r="A9" s="229">
        <v>1</v>
      </c>
      <c r="B9" s="230" t="s">
        <v>130</v>
      </c>
      <c r="C9" s="240" t="s">
        <v>131</v>
      </c>
      <c r="D9" s="231" t="s">
        <v>132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4"/>
      <c r="S9" s="234" t="s">
        <v>133</v>
      </c>
      <c r="T9" s="235" t="s">
        <v>134</v>
      </c>
      <c r="U9" s="220">
        <v>0</v>
      </c>
      <c r="V9" s="220">
        <f>ROUND(E9*U9,2)</f>
        <v>0</v>
      </c>
      <c r="W9" s="220"/>
      <c r="X9" s="220" t="s">
        <v>135</v>
      </c>
      <c r="Y9" s="220" t="s">
        <v>136</v>
      </c>
      <c r="Z9" s="210"/>
      <c r="AA9" s="210"/>
      <c r="AB9" s="210"/>
      <c r="AC9" s="210"/>
      <c r="AD9" s="210"/>
      <c r="AE9" s="210"/>
      <c r="AF9" s="210"/>
      <c r="AG9" s="210" t="s">
        <v>137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1"/>
      <c r="D10" s="237"/>
      <c r="E10" s="237"/>
      <c r="F10" s="237"/>
      <c r="G10" s="237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9">
        <v>2</v>
      </c>
      <c r="B11" s="230" t="s">
        <v>139</v>
      </c>
      <c r="C11" s="240" t="s">
        <v>140</v>
      </c>
      <c r="D11" s="231" t="s">
        <v>132</v>
      </c>
      <c r="E11" s="232">
        <v>1</v>
      </c>
      <c r="F11" s="233"/>
      <c r="G11" s="234">
        <f>ROUND(E11*F11,2)</f>
        <v>0</v>
      </c>
      <c r="H11" s="233"/>
      <c r="I11" s="234">
        <f>ROUND(E11*H11,2)</f>
        <v>0</v>
      </c>
      <c r="J11" s="233"/>
      <c r="K11" s="234">
        <f>ROUND(E11*J11,2)</f>
        <v>0</v>
      </c>
      <c r="L11" s="234">
        <v>21</v>
      </c>
      <c r="M11" s="234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4"/>
      <c r="S11" s="234" t="s">
        <v>133</v>
      </c>
      <c r="T11" s="235" t="s">
        <v>134</v>
      </c>
      <c r="U11" s="220">
        <v>0</v>
      </c>
      <c r="V11" s="220">
        <f>ROUND(E11*U11,2)</f>
        <v>0</v>
      </c>
      <c r="W11" s="220"/>
      <c r="X11" s="220" t="s">
        <v>135</v>
      </c>
      <c r="Y11" s="220" t="s">
        <v>136</v>
      </c>
      <c r="Z11" s="210"/>
      <c r="AA11" s="210"/>
      <c r="AB11" s="210"/>
      <c r="AC11" s="210"/>
      <c r="AD11" s="210"/>
      <c r="AE11" s="210"/>
      <c r="AF11" s="210"/>
      <c r="AG11" s="210" t="s">
        <v>137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41"/>
      <c r="D12" s="237"/>
      <c r="E12" s="237"/>
      <c r="F12" s="237"/>
      <c r="G12" s="237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138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9">
        <v>3</v>
      </c>
      <c r="B13" s="230" t="s">
        <v>141</v>
      </c>
      <c r="C13" s="240" t="s">
        <v>142</v>
      </c>
      <c r="D13" s="231" t="s">
        <v>132</v>
      </c>
      <c r="E13" s="232">
        <v>1</v>
      </c>
      <c r="F13" s="233"/>
      <c r="G13" s="234">
        <f>ROUND(E13*F13,2)</f>
        <v>0</v>
      </c>
      <c r="H13" s="233"/>
      <c r="I13" s="234">
        <f>ROUND(E13*H13,2)</f>
        <v>0</v>
      </c>
      <c r="J13" s="233"/>
      <c r="K13" s="234">
        <f>ROUND(E13*J13,2)</f>
        <v>0</v>
      </c>
      <c r="L13" s="234">
        <v>21</v>
      </c>
      <c r="M13" s="234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4"/>
      <c r="S13" s="234" t="s">
        <v>133</v>
      </c>
      <c r="T13" s="235" t="s">
        <v>134</v>
      </c>
      <c r="U13" s="220">
        <v>0</v>
      </c>
      <c r="V13" s="220">
        <f>ROUND(E13*U13,2)</f>
        <v>0</v>
      </c>
      <c r="W13" s="220"/>
      <c r="X13" s="220" t="s">
        <v>135</v>
      </c>
      <c r="Y13" s="220" t="s">
        <v>136</v>
      </c>
      <c r="Z13" s="210"/>
      <c r="AA13" s="210"/>
      <c r="AB13" s="210"/>
      <c r="AC13" s="210"/>
      <c r="AD13" s="210"/>
      <c r="AE13" s="210"/>
      <c r="AF13" s="210"/>
      <c r="AG13" s="210" t="s">
        <v>137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41"/>
      <c r="D14" s="237"/>
      <c r="E14" s="237"/>
      <c r="F14" s="237"/>
      <c r="G14" s="237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2" t="s">
        <v>128</v>
      </c>
      <c r="B15" s="223" t="s">
        <v>98</v>
      </c>
      <c r="C15" s="239" t="s">
        <v>28</v>
      </c>
      <c r="D15" s="224"/>
      <c r="E15" s="225"/>
      <c r="F15" s="226"/>
      <c r="G15" s="226">
        <f>SUMIF(AG16:AG28,"&lt;&gt;NOR",G16:G28)</f>
        <v>0</v>
      </c>
      <c r="H15" s="226"/>
      <c r="I15" s="226">
        <f>SUM(I16:I28)</f>
        <v>0</v>
      </c>
      <c r="J15" s="226"/>
      <c r="K15" s="226">
        <f>SUM(K16:K28)</f>
        <v>0</v>
      </c>
      <c r="L15" s="226"/>
      <c r="M15" s="226">
        <f>SUM(M16:M28)</f>
        <v>0</v>
      </c>
      <c r="N15" s="225"/>
      <c r="O15" s="225">
        <f>SUM(O16:O28)</f>
        <v>0</v>
      </c>
      <c r="P15" s="225"/>
      <c r="Q15" s="225">
        <f>SUM(Q16:Q28)</f>
        <v>0</v>
      </c>
      <c r="R15" s="226"/>
      <c r="S15" s="226"/>
      <c r="T15" s="227"/>
      <c r="U15" s="221"/>
      <c r="V15" s="221">
        <f>SUM(V16:V28)</f>
        <v>0</v>
      </c>
      <c r="W15" s="221"/>
      <c r="X15" s="221"/>
      <c r="Y15" s="221"/>
      <c r="AG15" t="s">
        <v>129</v>
      </c>
    </row>
    <row r="16" spans="1:60" outlineLevel="1" x14ac:dyDescent="0.2">
      <c r="A16" s="229">
        <v>4</v>
      </c>
      <c r="B16" s="230" t="s">
        <v>143</v>
      </c>
      <c r="C16" s="240" t="s">
        <v>144</v>
      </c>
      <c r="D16" s="231" t="s">
        <v>132</v>
      </c>
      <c r="E16" s="232">
        <v>1</v>
      </c>
      <c r="F16" s="233"/>
      <c r="G16" s="234">
        <f>ROUND(E16*F16,2)</f>
        <v>0</v>
      </c>
      <c r="H16" s="233"/>
      <c r="I16" s="234">
        <f>ROUND(E16*H16,2)</f>
        <v>0</v>
      </c>
      <c r="J16" s="233"/>
      <c r="K16" s="234">
        <f>ROUND(E16*J16,2)</f>
        <v>0</v>
      </c>
      <c r="L16" s="234">
        <v>21</v>
      </c>
      <c r="M16" s="234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4"/>
      <c r="S16" s="234" t="s">
        <v>145</v>
      </c>
      <c r="T16" s="235" t="s">
        <v>134</v>
      </c>
      <c r="U16" s="220">
        <v>0</v>
      </c>
      <c r="V16" s="220">
        <f>ROUND(E16*U16,2)</f>
        <v>0</v>
      </c>
      <c r="W16" s="220"/>
      <c r="X16" s="220" t="s">
        <v>135</v>
      </c>
      <c r="Y16" s="220" t="s">
        <v>136</v>
      </c>
      <c r="Z16" s="210"/>
      <c r="AA16" s="210"/>
      <c r="AB16" s="210"/>
      <c r="AC16" s="210"/>
      <c r="AD16" s="210"/>
      <c r="AE16" s="210"/>
      <c r="AF16" s="210"/>
      <c r="AG16" s="210" t="s">
        <v>137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1"/>
      <c r="D17" s="237"/>
      <c r="E17" s="237"/>
      <c r="F17" s="237"/>
      <c r="G17" s="237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138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9">
        <v>5</v>
      </c>
      <c r="B18" s="230" t="s">
        <v>146</v>
      </c>
      <c r="C18" s="240" t="s">
        <v>147</v>
      </c>
      <c r="D18" s="231" t="s">
        <v>132</v>
      </c>
      <c r="E18" s="232">
        <v>1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4"/>
      <c r="S18" s="234" t="s">
        <v>133</v>
      </c>
      <c r="T18" s="235" t="s">
        <v>134</v>
      </c>
      <c r="U18" s="220">
        <v>0</v>
      </c>
      <c r="V18" s="220">
        <f>ROUND(E18*U18,2)</f>
        <v>0</v>
      </c>
      <c r="W18" s="220"/>
      <c r="X18" s="220" t="s">
        <v>135</v>
      </c>
      <c r="Y18" s="220" t="s">
        <v>136</v>
      </c>
      <c r="Z18" s="210"/>
      <c r="AA18" s="210"/>
      <c r="AB18" s="210"/>
      <c r="AC18" s="210"/>
      <c r="AD18" s="210"/>
      <c r="AE18" s="210"/>
      <c r="AF18" s="210"/>
      <c r="AG18" s="210" t="s">
        <v>137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41"/>
      <c r="D19" s="237"/>
      <c r="E19" s="237"/>
      <c r="F19" s="237"/>
      <c r="G19" s="237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138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9">
        <v>6</v>
      </c>
      <c r="B20" s="230" t="s">
        <v>148</v>
      </c>
      <c r="C20" s="240" t="s">
        <v>149</v>
      </c>
      <c r="D20" s="231" t="s">
        <v>132</v>
      </c>
      <c r="E20" s="232">
        <v>1</v>
      </c>
      <c r="F20" s="233"/>
      <c r="G20" s="234">
        <f>ROUND(E20*F20,2)</f>
        <v>0</v>
      </c>
      <c r="H20" s="233"/>
      <c r="I20" s="234">
        <f>ROUND(E20*H20,2)</f>
        <v>0</v>
      </c>
      <c r="J20" s="233"/>
      <c r="K20" s="234">
        <f>ROUND(E20*J20,2)</f>
        <v>0</v>
      </c>
      <c r="L20" s="234">
        <v>21</v>
      </c>
      <c r="M20" s="234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4"/>
      <c r="S20" s="234" t="s">
        <v>133</v>
      </c>
      <c r="T20" s="235" t="s">
        <v>134</v>
      </c>
      <c r="U20" s="220">
        <v>0</v>
      </c>
      <c r="V20" s="220">
        <f>ROUND(E20*U20,2)</f>
        <v>0</v>
      </c>
      <c r="W20" s="220"/>
      <c r="X20" s="220" t="s">
        <v>135</v>
      </c>
      <c r="Y20" s="220" t="s">
        <v>136</v>
      </c>
      <c r="Z20" s="210"/>
      <c r="AA20" s="210"/>
      <c r="AB20" s="210"/>
      <c r="AC20" s="210"/>
      <c r="AD20" s="210"/>
      <c r="AE20" s="210"/>
      <c r="AF20" s="210"/>
      <c r="AG20" s="210" t="s">
        <v>137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41"/>
      <c r="D21" s="237"/>
      <c r="E21" s="237"/>
      <c r="F21" s="237"/>
      <c r="G21" s="237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138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9">
        <v>7</v>
      </c>
      <c r="B22" s="230" t="s">
        <v>150</v>
      </c>
      <c r="C22" s="240" t="s">
        <v>151</v>
      </c>
      <c r="D22" s="231" t="s">
        <v>132</v>
      </c>
      <c r="E22" s="232">
        <v>1</v>
      </c>
      <c r="F22" s="233"/>
      <c r="G22" s="234">
        <f>ROUND(E22*F22,2)</f>
        <v>0</v>
      </c>
      <c r="H22" s="233"/>
      <c r="I22" s="234">
        <f>ROUND(E22*H22,2)</f>
        <v>0</v>
      </c>
      <c r="J22" s="233"/>
      <c r="K22" s="234">
        <f>ROUND(E22*J22,2)</f>
        <v>0</v>
      </c>
      <c r="L22" s="234">
        <v>21</v>
      </c>
      <c r="M22" s="234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4"/>
      <c r="S22" s="234" t="s">
        <v>133</v>
      </c>
      <c r="T22" s="235" t="s">
        <v>134</v>
      </c>
      <c r="U22" s="220">
        <v>0</v>
      </c>
      <c r="V22" s="220">
        <f>ROUND(E22*U22,2)</f>
        <v>0</v>
      </c>
      <c r="W22" s="220"/>
      <c r="X22" s="220" t="s">
        <v>135</v>
      </c>
      <c r="Y22" s="220" t="s">
        <v>136</v>
      </c>
      <c r="Z22" s="210"/>
      <c r="AA22" s="210"/>
      <c r="AB22" s="210"/>
      <c r="AC22" s="210"/>
      <c r="AD22" s="210"/>
      <c r="AE22" s="210"/>
      <c r="AF22" s="210"/>
      <c r="AG22" s="210" t="s">
        <v>152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42" t="s">
        <v>153</v>
      </c>
      <c r="D23" s="238"/>
      <c r="E23" s="238"/>
      <c r="F23" s="238"/>
      <c r="G23" s="238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154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3"/>
      <c r="D24" s="236"/>
      <c r="E24" s="236"/>
      <c r="F24" s="236"/>
      <c r="G24" s="236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138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9">
        <v>8</v>
      </c>
      <c r="B25" s="230" t="s">
        <v>155</v>
      </c>
      <c r="C25" s="240" t="s">
        <v>156</v>
      </c>
      <c r="D25" s="231" t="s">
        <v>132</v>
      </c>
      <c r="E25" s="232">
        <v>1</v>
      </c>
      <c r="F25" s="233"/>
      <c r="G25" s="234">
        <f>ROUND(E25*F25,2)</f>
        <v>0</v>
      </c>
      <c r="H25" s="233"/>
      <c r="I25" s="234">
        <f>ROUND(E25*H25,2)</f>
        <v>0</v>
      </c>
      <c r="J25" s="233"/>
      <c r="K25" s="234">
        <f>ROUND(E25*J25,2)</f>
        <v>0</v>
      </c>
      <c r="L25" s="234">
        <v>21</v>
      </c>
      <c r="M25" s="234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4"/>
      <c r="S25" s="234" t="s">
        <v>133</v>
      </c>
      <c r="T25" s="235" t="s">
        <v>134</v>
      </c>
      <c r="U25" s="220">
        <v>0</v>
      </c>
      <c r="V25" s="220">
        <f>ROUND(E25*U25,2)</f>
        <v>0</v>
      </c>
      <c r="W25" s="220"/>
      <c r="X25" s="220" t="s">
        <v>135</v>
      </c>
      <c r="Y25" s="220" t="s">
        <v>136</v>
      </c>
      <c r="Z25" s="210"/>
      <c r="AA25" s="210"/>
      <c r="AB25" s="210"/>
      <c r="AC25" s="210"/>
      <c r="AD25" s="210"/>
      <c r="AE25" s="210"/>
      <c r="AF25" s="210"/>
      <c r="AG25" s="210" t="s">
        <v>137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1"/>
      <c r="D26" s="237"/>
      <c r="E26" s="237"/>
      <c r="F26" s="237"/>
      <c r="G26" s="237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138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9">
        <v>9</v>
      </c>
      <c r="B27" s="230" t="s">
        <v>157</v>
      </c>
      <c r="C27" s="240" t="s">
        <v>158</v>
      </c>
      <c r="D27" s="231" t="s">
        <v>132</v>
      </c>
      <c r="E27" s="232">
        <v>1</v>
      </c>
      <c r="F27" s="233"/>
      <c r="G27" s="234">
        <f>ROUND(E27*F27,2)</f>
        <v>0</v>
      </c>
      <c r="H27" s="233"/>
      <c r="I27" s="234">
        <f>ROUND(E27*H27,2)</f>
        <v>0</v>
      </c>
      <c r="J27" s="233"/>
      <c r="K27" s="234">
        <f>ROUND(E27*J27,2)</f>
        <v>0</v>
      </c>
      <c r="L27" s="234">
        <v>21</v>
      </c>
      <c r="M27" s="234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4"/>
      <c r="S27" s="234" t="s">
        <v>133</v>
      </c>
      <c r="T27" s="235" t="s">
        <v>134</v>
      </c>
      <c r="U27" s="220">
        <v>0</v>
      </c>
      <c r="V27" s="220">
        <f>ROUND(E27*U27,2)</f>
        <v>0</v>
      </c>
      <c r="W27" s="220"/>
      <c r="X27" s="220" t="s">
        <v>135</v>
      </c>
      <c r="Y27" s="220" t="s">
        <v>136</v>
      </c>
      <c r="Z27" s="210"/>
      <c r="AA27" s="210"/>
      <c r="AB27" s="210"/>
      <c r="AC27" s="210"/>
      <c r="AD27" s="210"/>
      <c r="AE27" s="210"/>
      <c r="AF27" s="210"/>
      <c r="AG27" s="210" t="s">
        <v>152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41"/>
      <c r="D28" s="237"/>
      <c r="E28" s="237"/>
      <c r="F28" s="237"/>
      <c r="G28" s="237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138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3"/>
      <c r="B29" s="4"/>
      <c r="C29" s="244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v>15</v>
      </c>
      <c r="AF29">
        <v>21</v>
      </c>
      <c r="AG29" t="s">
        <v>114</v>
      </c>
    </row>
    <row r="30" spans="1:60" x14ac:dyDescent="0.2">
      <c r="A30" s="213"/>
      <c r="B30" s="214" t="s">
        <v>29</v>
      </c>
      <c r="C30" s="245"/>
      <c r="D30" s="215"/>
      <c r="E30" s="216"/>
      <c r="F30" s="216"/>
      <c r="G30" s="228">
        <f>G8+G15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f>SUMIF(L7:L28,AE29,G7:G28)</f>
        <v>0</v>
      </c>
      <c r="AF30">
        <f>SUMIF(L7:L28,AF29,G7:G28)</f>
        <v>0</v>
      </c>
      <c r="AG30" t="s">
        <v>159</v>
      </c>
    </row>
    <row r="31" spans="1:60" x14ac:dyDescent="0.2">
      <c r="C31" s="246"/>
      <c r="D31" s="10"/>
      <c r="AG31" t="s">
        <v>160</v>
      </c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0rwHuJmV90I9IlpAawanOCAyKwgdrxGdHBEPViFSOO16DmbNokZGzkjZPMHDgDJ4IDrYg1JhCLSnVB1vk97kA==" saltValue="0aOXTvmr70AB8fEnE00yMw==" spinCount="100000" sheet="1" formatRows="0"/>
  <mergeCells count="14">
    <mergeCell ref="C26:G26"/>
    <mergeCell ref="C28:G28"/>
    <mergeCell ref="C14:G14"/>
    <mergeCell ref="C17:G17"/>
    <mergeCell ref="C19:G19"/>
    <mergeCell ref="C21:G21"/>
    <mergeCell ref="C23:G23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6E6B3-A00B-4A32-A3D3-E58FCB87C238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161</v>
      </c>
      <c r="B1" s="195"/>
      <c r="C1" s="195"/>
      <c r="D1" s="195"/>
      <c r="E1" s="195"/>
      <c r="F1" s="195"/>
      <c r="G1" s="195"/>
      <c r="AG1" t="s">
        <v>100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101</v>
      </c>
    </row>
    <row r="3" spans="1:60" ht="24.95" customHeight="1" x14ac:dyDescent="0.2">
      <c r="A3" s="196" t="s">
        <v>8</v>
      </c>
      <c r="B3" s="48" t="s">
        <v>59</v>
      </c>
      <c r="C3" s="199" t="s">
        <v>61</v>
      </c>
      <c r="D3" s="197"/>
      <c r="E3" s="197"/>
      <c r="F3" s="197"/>
      <c r="G3" s="198"/>
      <c r="AC3" s="174" t="s">
        <v>101</v>
      </c>
      <c r="AG3" t="s">
        <v>104</v>
      </c>
    </row>
    <row r="4" spans="1:60" ht="24.95" customHeight="1" x14ac:dyDescent="0.2">
      <c r="A4" s="200" t="s">
        <v>9</v>
      </c>
      <c r="B4" s="201" t="s">
        <v>59</v>
      </c>
      <c r="C4" s="202" t="s">
        <v>44</v>
      </c>
      <c r="D4" s="203"/>
      <c r="E4" s="203"/>
      <c r="F4" s="203"/>
      <c r="G4" s="204"/>
      <c r="AG4" t="s">
        <v>105</v>
      </c>
    </row>
    <row r="5" spans="1:60" x14ac:dyDescent="0.2">
      <c r="D5" s="10"/>
    </row>
    <row r="6" spans="1:60" ht="38.25" x14ac:dyDescent="0.2">
      <c r="A6" s="206" t="s">
        <v>106</v>
      </c>
      <c r="B6" s="208" t="s">
        <v>107</v>
      </c>
      <c r="C6" s="208" t="s">
        <v>108</v>
      </c>
      <c r="D6" s="207" t="s">
        <v>109</v>
      </c>
      <c r="E6" s="206" t="s">
        <v>110</v>
      </c>
      <c r="F6" s="205" t="s">
        <v>111</v>
      </c>
      <c r="G6" s="206" t="s">
        <v>29</v>
      </c>
      <c r="H6" s="209" t="s">
        <v>30</v>
      </c>
      <c r="I6" s="209" t="s">
        <v>112</v>
      </c>
      <c r="J6" s="209" t="s">
        <v>31</v>
      </c>
      <c r="K6" s="209" t="s">
        <v>113</v>
      </c>
      <c r="L6" s="209" t="s">
        <v>114</v>
      </c>
      <c r="M6" s="209" t="s">
        <v>115</v>
      </c>
      <c r="N6" s="209" t="s">
        <v>116</v>
      </c>
      <c r="O6" s="209" t="s">
        <v>117</v>
      </c>
      <c r="P6" s="209" t="s">
        <v>118</v>
      </c>
      <c r="Q6" s="209" t="s">
        <v>119</v>
      </c>
      <c r="R6" s="209" t="s">
        <v>120</v>
      </c>
      <c r="S6" s="209" t="s">
        <v>121</v>
      </c>
      <c r="T6" s="209" t="s">
        <v>122</v>
      </c>
      <c r="U6" s="209" t="s">
        <v>123</v>
      </c>
      <c r="V6" s="209" t="s">
        <v>124</v>
      </c>
      <c r="W6" s="209" t="s">
        <v>125</v>
      </c>
      <c r="X6" s="209" t="s">
        <v>126</v>
      </c>
      <c r="Y6" s="209" t="s">
        <v>127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2" t="s">
        <v>128</v>
      </c>
      <c r="B8" s="223" t="s">
        <v>59</v>
      </c>
      <c r="C8" s="239" t="s">
        <v>74</v>
      </c>
      <c r="D8" s="224"/>
      <c r="E8" s="225"/>
      <c r="F8" s="226"/>
      <c r="G8" s="226">
        <f>SUMIF(AG9:AG210,"&lt;&gt;NOR",G9:G210)</f>
        <v>0</v>
      </c>
      <c r="H8" s="226"/>
      <c r="I8" s="226">
        <f>SUM(I9:I210)</f>
        <v>0</v>
      </c>
      <c r="J8" s="226"/>
      <c r="K8" s="226">
        <f>SUM(K9:K210)</f>
        <v>0</v>
      </c>
      <c r="L8" s="226"/>
      <c r="M8" s="226">
        <f>SUM(M9:M210)</f>
        <v>0</v>
      </c>
      <c r="N8" s="225"/>
      <c r="O8" s="225">
        <f>SUM(O9:O210)</f>
        <v>1901.3300000000002</v>
      </c>
      <c r="P8" s="225"/>
      <c r="Q8" s="225">
        <f>SUM(Q9:Q210)</f>
        <v>0</v>
      </c>
      <c r="R8" s="226"/>
      <c r="S8" s="226"/>
      <c r="T8" s="227"/>
      <c r="U8" s="221"/>
      <c r="V8" s="221">
        <f>SUM(V9:V210)</f>
        <v>3109.4399999999996</v>
      </c>
      <c r="W8" s="221"/>
      <c r="X8" s="221"/>
      <c r="Y8" s="221"/>
      <c r="AG8" t="s">
        <v>129</v>
      </c>
    </row>
    <row r="9" spans="1:60" outlineLevel="1" x14ac:dyDescent="0.2">
      <c r="A9" s="229">
        <v>1</v>
      </c>
      <c r="B9" s="230" t="s">
        <v>162</v>
      </c>
      <c r="C9" s="240" t="s">
        <v>163</v>
      </c>
      <c r="D9" s="231" t="s">
        <v>164</v>
      </c>
      <c r="E9" s="232">
        <v>1108.42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4" t="s">
        <v>165</v>
      </c>
      <c r="S9" s="234" t="s">
        <v>133</v>
      </c>
      <c r="T9" s="235" t="s">
        <v>133</v>
      </c>
      <c r="U9" s="220">
        <v>1.55</v>
      </c>
      <c r="V9" s="220">
        <f>ROUND(E9*U9,2)</f>
        <v>1718.05</v>
      </c>
      <c r="W9" s="220"/>
      <c r="X9" s="220" t="s">
        <v>166</v>
      </c>
      <c r="Y9" s="220" t="s">
        <v>136</v>
      </c>
      <c r="Z9" s="210"/>
      <c r="AA9" s="210"/>
      <c r="AB9" s="210"/>
      <c r="AC9" s="210"/>
      <c r="AD9" s="210"/>
      <c r="AE9" s="210"/>
      <c r="AF9" s="210"/>
      <c r="AG9" s="210" t="s">
        <v>167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6" t="s">
        <v>168</v>
      </c>
      <c r="D10" s="254"/>
      <c r="E10" s="254"/>
      <c r="F10" s="254"/>
      <c r="G10" s="25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53" t="str">
        <f>C10</f>
        <v>příplatek k cenám vykopávek za ztížení vykopávky v blízkosti podzemního vedení nebo výbušnin v horninách jakékoliv třídy,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7" t="s">
        <v>170</v>
      </c>
      <c r="D11" s="247"/>
      <c r="E11" s="248">
        <v>35.200000000000003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7" t="s">
        <v>172</v>
      </c>
      <c r="D12" s="247"/>
      <c r="E12" s="248">
        <v>120.12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7" t="s">
        <v>173</v>
      </c>
      <c r="D13" s="247"/>
      <c r="E13" s="248">
        <v>953.1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171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43"/>
      <c r="D14" s="236"/>
      <c r="E14" s="236"/>
      <c r="F14" s="236"/>
      <c r="G14" s="236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9">
        <v>2</v>
      </c>
      <c r="B15" s="230" t="s">
        <v>174</v>
      </c>
      <c r="C15" s="240" t="s">
        <v>175</v>
      </c>
      <c r="D15" s="231" t="s">
        <v>164</v>
      </c>
      <c r="E15" s="232">
        <v>32</v>
      </c>
      <c r="F15" s="233"/>
      <c r="G15" s="234">
        <f>ROUND(E15*F15,2)</f>
        <v>0</v>
      </c>
      <c r="H15" s="233"/>
      <c r="I15" s="234">
        <f>ROUND(E15*H15,2)</f>
        <v>0</v>
      </c>
      <c r="J15" s="233"/>
      <c r="K15" s="234">
        <f>ROUND(E15*J15,2)</f>
        <v>0</v>
      </c>
      <c r="L15" s="234">
        <v>21</v>
      </c>
      <c r="M15" s="234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4" t="s">
        <v>165</v>
      </c>
      <c r="S15" s="234" t="s">
        <v>133</v>
      </c>
      <c r="T15" s="235" t="s">
        <v>133</v>
      </c>
      <c r="U15" s="220">
        <v>0.01</v>
      </c>
      <c r="V15" s="220">
        <f>ROUND(E15*U15,2)</f>
        <v>0.32</v>
      </c>
      <c r="W15" s="220"/>
      <c r="X15" s="220" t="s">
        <v>166</v>
      </c>
      <c r="Y15" s="220" t="s">
        <v>136</v>
      </c>
      <c r="Z15" s="210"/>
      <c r="AA15" s="210"/>
      <c r="AB15" s="210"/>
      <c r="AC15" s="210"/>
      <c r="AD15" s="210"/>
      <c r="AE15" s="210"/>
      <c r="AF15" s="210"/>
      <c r="AG15" s="210" t="s">
        <v>167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6" t="s">
        <v>176</v>
      </c>
      <c r="D16" s="254"/>
      <c r="E16" s="254"/>
      <c r="F16" s="254"/>
      <c r="G16" s="25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53" t="str">
        <f>C16</f>
        <v>nebo lesní půdy, s vodorovným přemístěním na hromady v místě upotřebení nebo na dočasné či trvalé skládky se složením</v>
      </c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7" t="s">
        <v>177</v>
      </c>
      <c r="D17" s="247"/>
      <c r="E17" s="248">
        <v>32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171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43"/>
      <c r="D18" s="236"/>
      <c r="E18" s="236"/>
      <c r="F18" s="236"/>
      <c r="G18" s="236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138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9">
        <v>3</v>
      </c>
      <c r="B19" s="230" t="s">
        <v>178</v>
      </c>
      <c r="C19" s="240" t="s">
        <v>179</v>
      </c>
      <c r="D19" s="231" t="s">
        <v>164</v>
      </c>
      <c r="E19" s="232">
        <v>240.24</v>
      </c>
      <c r="F19" s="233"/>
      <c r="G19" s="234">
        <f>ROUND(E19*F19,2)</f>
        <v>0</v>
      </c>
      <c r="H19" s="233"/>
      <c r="I19" s="234">
        <f>ROUND(E19*H19,2)</f>
        <v>0</v>
      </c>
      <c r="J19" s="233"/>
      <c r="K19" s="234">
        <f>ROUND(E19*J19,2)</f>
        <v>0</v>
      </c>
      <c r="L19" s="234">
        <v>21</v>
      </c>
      <c r="M19" s="234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4" t="s">
        <v>165</v>
      </c>
      <c r="S19" s="234" t="s">
        <v>133</v>
      </c>
      <c r="T19" s="235" t="s">
        <v>133</v>
      </c>
      <c r="U19" s="220">
        <v>0.37</v>
      </c>
      <c r="V19" s="220">
        <f>ROUND(E19*U19,2)</f>
        <v>88.89</v>
      </c>
      <c r="W19" s="220"/>
      <c r="X19" s="220" t="s">
        <v>166</v>
      </c>
      <c r="Y19" s="220" t="s">
        <v>136</v>
      </c>
      <c r="Z19" s="210"/>
      <c r="AA19" s="210"/>
      <c r="AB19" s="210"/>
      <c r="AC19" s="210"/>
      <c r="AD19" s="210"/>
      <c r="AE19" s="210"/>
      <c r="AF19" s="210"/>
      <c r="AG19" s="210" t="s">
        <v>167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6" t="s">
        <v>180</v>
      </c>
      <c r="D20" s="254"/>
      <c r="E20" s="254"/>
      <c r="F20" s="254"/>
      <c r="G20" s="25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7" t="s">
        <v>181</v>
      </c>
      <c r="D21" s="247"/>
      <c r="E21" s="248">
        <v>240.24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171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3"/>
      <c r="D22" s="236"/>
      <c r="E22" s="236"/>
      <c r="F22" s="236"/>
      <c r="G22" s="236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138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29">
        <v>4</v>
      </c>
      <c r="B23" s="230" t="s">
        <v>182</v>
      </c>
      <c r="C23" s="240" t="s">
        <v>183</v>
      </c>
      <c r="D23" s="231" t="s">
        <v>164</v>
      </c>
      <c r="E23" s="232">
        <v>240.24</v>
      </c>
      <c r="F23" s="233"/>
      <c r="G23" s="234">
        <f>ROUND(E23*F23,2)</f>
        <v>0</v>
      </c>
      <c r="H23" s="233"/>
      <c r="I23" s="234">
        <f>ROUND(E23*H23,2)</f>
        <v>0</v>
      </c>
      <c r="J23" s="233"/>
      <c r="K23" s="234">
        <f>ROUND(E23*J23,2)</f>
        <v>0</v>
      </c>
      <c r="L23" s="234">
        <v>21</v>
      </c>
      <c r="M23" s="234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4" t="s">
        <v>165</v>
      </c>
      <c r="S23" s="234" t="s">
        <v>133</v>
      </c>
      <c r="T23" s="235" t="s">
        <v>133</v>
      </c>
      <c r="U23" s="220">
        <v>0.06</v>
      </c>
      <c r="V23" s="220">
        <f>ROUND(E23*U23,2)</f>
        <v>14.41</v>
      </c>
      <c r="W23" s="220"/>
      <c r="X23" s="220" t="s">
        <v>166</v>
      </c>
      <c r="Y23" s="220" t="s">
        <v>136</v>
      </c>
      <c r="Z23" s="210"/>
      <c r="AA23" s="210"/>
      <c r="AB23" s="210"/>
      <c r="AC23" s="210"/>
      <c r="AD23" s="210"/>
      <c r="AE23" s="210"/>
      <c r="AF23" s="210"/>
      <c r="AG23" s="210" t="s">
        <v>167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6" t="s">
        <v>180</v>
      </c>
      <c r="D24" s="254"/>
      <c r="E24" s="254"/>
      <c r="F24" s="254"/>
      <c r="G24" s="25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184</v>
      </c>
      <c r="D25" s="247"/>
      <c r="E25" s="248">
        <v>240.24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171</v>
      </c>
      <c r="AH25" s="210">
        <v>5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3"/>
      <c r="D26" s="236"/>
      <c r="E26" s="236"/>
      <c r="F26" s="236"/>
      <c r="G26" s="236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138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9">
        <v>5</v>
      </c>
      <c r="B27" s="230" t="s">
        <v>185</v>
      </c>
      <c r="C27" s="240" t="s">
        <v>186</v>
      </c>
      <c r="D27" s="231" t="s">
        <v>164</v>
      </c>
      <c r="E27" s="232">
        <v>35.200000000000003</v>
      </c>
      <c r="F27" s="233"/>
      <c r="G27" s="234">
        <f>ROUND(E27*F27,2)</f>
        <v>0</v>
      </c>
      <c r="H27" s="233"/>
      <c r="I27" s="234">
        <f>ROUND(E27*H27,2)</f>
        <v>0</v>
      </c>
      <c r="J27" s="233"/>
      <c r="K27" s="234">
        <f>ROUND(E27*J27,2)</f>
        <v>0</v>
      </c>
      <c r="L27" s="234">
        <v>21</v>
      </c>
      <c r="M27" s="234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4" t="s">
        <v>165</v>
      </c>
      <c r="S27" s="234" t="s">
        <v>133</v>
      </c>
      <c r="T27" s="235" t="s">
        <v>133</v>
      </c>
      <c r="U27" s="220">
        <v>0.42</v>
      </c>
      <c r="V27" s="220">
        <f>ROUND(E27*U27,2)</f>
        <v>14.78</v>
      </c>
      <c r="W27" s="220"/>
      <c r="X27" s="220" t="s">
        <v>166</v>
      </c>
      <c r="Y27" s="220" t="s">
        <v>136</v>
      </c>
      <c r="Z27" s="210"/>
      <c r="AA27" s="210"/>
      <c r="AB27" s="210"/>
      <c r="AC27" s="210"/>
      <c r="AD27" s="210"/>
      <c r="AE27" s="210"/>
      <c r="AF27" s="210"/>
      <c r="AG27" s="210" t="s">
        <v>167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6" t="s">
        <v>187</v>
      </c>
      <c r="D28" s="254"/>
      <c r="E28" s="254"/>
      <c r="F28" s="254"/>
      <c r="G28" s="25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169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53" t="str">
        <f>C28</f>
        <v>s přemístěním výkopku v příčných profilech na vzdálenost do 15 m nebo s naložením na dopravní prostředek.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170</v>
      </c>
      <c r="D29" s="247"/>
      <c r="E29" s="248">
        <v>35.200000000000003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171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43"/>
      <c r="D30" s="236"/>
      <c r="E30" s="236"/>
      <c r="F30" s="236"/>
      <c r="G30" s="236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138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9">
        <v>6</v>
      </c>
      <c r="B31" s="230" t="s">
        <v>188</v>
      </c>
      <c r="C31" s="240" t="s">
        <v>189</v>
      </c>
      <c r="D31" s="231" t="s">
        <v>164</v>
      </c>
      <c r="E31" s="232">
        <v>953.1</v>
      </c>
      <c r="F31" s="233"/>
      <c r="G31" s="234">
        <f>ROUND(E31*F31,2)</f>
        <v>0</v>
      </c>
      <c r="H31" s="233"/>
      <c r="I31" s="234">
        <f>ROUND(E31*H31,2)</f>
        <v>0</v>
      </c>
      <c r="J31" s="233"/>
      <c r="K31" s="234">
        <f>ROUND(E31*J31,2)</f>
        <v>0</v>
      </c>
      <c r="L31" s="234">
        <v>21</v>
      </c>
      <c r="M31" s="234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4" t="s">
        <v>165</v>
      </c>
      <c r="S31" s="234" t="s">
        <v>133</v>
      </c>
      <c r="T31" s="235" t="s">
        <v>133</v>
      </c>
      <c r="U31" s="220">
        <v>0.22</v>
      </c>
      <c r="V31" s="220">
        <f>ROUND(E31*U31,2)</f>
        <v>209.68</v>
      </c>
      <c r="W31" s="220"/>
      <c r="X31" s="220" t="s">
        <v>166</v>
      </c>
      <c r="Y31" s="220" t="s">
        <v>136</v>
      </c>
      <c r="Z31" s="210"/>
      <c r="AA31" s="210"/>
      <c r="AB31" s="210"/>
      <c r="AC31" s="210"/>
      <c r="AD31" s="210"/>
      <c r="AE31" s="210"/>
      <c r="AF31" s="210"/>
      <c r="AG31" s="210" t="s">
        <v>167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6" t="s">
        <v>187</v>
      </c>
      <c r="D32" s="254"/>
      <c r="E32" s="254"/>
      <c r="F32" s="254"/>
      <c r="G32" s="25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169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53" t="str">
        <f>C32</f>
        <v>s přemístěním výkopku v příčných profilech na vzdálenost do 15 m nebo s naložením na dopravní prostředek.</v>
      </c>
      <c r="BB32" s="210"/>
      <c r="BC32" s="210"/>
      <c r="BD32" s="210"/>
      <c r="BE32" s="210"/>
      <c r="BF32" s="210"/>
      <c r="BG32" s="210"/>
      <c r="BH32" s="210"/>
    </row>
    <row r="33" spans="1:60" ht="33.75" outlineLevel="2" x14ac:dyDescent="0.2">
      <c r="A33" s="217"/>
      <c r="B33" s="218"/>
      <c r="C33" s="258" t="s">
        <v>190</v>
      </c>
      <c r="D33" s="255"/>
      <c r="E33" s="255"/>
      <c r="F33" s="255"/>
      <c r="G33" s="255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53" t="str">
        <f>C33</f>
        <v>V případě nedodržení Edef2 45Mpa, bude kontaktován projektant akce a budou dohodnuta potřebná opatření na zlepšení požadované hodnoty pláně. V nabídce zhotovitele je třeba počítat se zlepšením únosnosti pláně např. vápněním, výměnou zeminy, nebo částečnou výměnou zeminy, která bude nahrazena kamenivem.</v>
      </c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9" t="s">
        <v>191</v>
      </c>
      <c r="D34" s="249"/>
      <c r="E34" s="250"/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60" t="s">
        <v>192</v>
      </c>
      <c r="D35" s="249"/>
      <c r="E35" s="250">
        <v>160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171</v>
      </c>
      <c r="AH35" s="210">
        <v>2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60" t="s">
        <v>193</v>
      </c>
      <c r="D36" s="249"/>
      <c r="E36" s="250">
        <v>2335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171</v>
      </c>
      <c r="AH36" s="210">
        <v>2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60" t="s">
        <v>194</v>
      </c>
      <c r="D37" s="249"/>
      <c r="E37" s="250">
        <v>60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171</v>
      </c>
      <c r="AH37" s="210">
        <v>2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60" t="s">
        <v>195</v>
      </c>
      <c r="D38" s="249"/>
      <c r="E38" s="250">
        <v>64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2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60" t="s">
        <v>196</v>
      </c>
      <c r="D39" s="249"/>
      <c r="E39" s="250">
        <v>558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171</v>
      </c>
      <c r="AH39" s="210">
        <v>2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61" t="s">
        <v>197</v>
      </c>
      <c r="D40" s="251"/>
      <c r="E40" s="252">
        <v>3177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171</v>
      </c>
      <c r="AH40" s="210">
        <v>3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9" t="s">
        <v>198</v>
      </c>
      <c r="D41" s="249"/>
      <c r="E41" s="250"/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171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7" t="s">
        <v>173</v>
      </c>
      <c r="D42" s="247"/>
      <c r="E42" s="248">
        <v>953.1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3"/>
      <c r="D43" s="236"/>
      <c r="E43" s="236"/>
      <c r="F43" s="236"/>
      <c r="G43" s="236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138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9">
        <v>7</v>
      </c>
      <c r="B44" s="230" t="s">
        <v>199</v>
      </c>
      <c r="C44" s="240" t="s">
        <v>200</v>
      </c>
      <c r="D44" s="231" t="s">
        <v>164</v>
      </c>
      <c r="E44" s="232">
        <v>988.3</v>
      </c>
      <c r="F44" s="233"/>
      <c r="G44" s="234">
        <f>ROUND(E44*F44,2)</f>
        <v>0</v>
      </c>
      <c r="H44" s="233"/>
      <c r="I44" s="234">
        <f>ROUND(E44*H44,2)</f>
        <v>0</v>
      </c>
      <c r="J44" s="233"/>
      <c r="K44" s="234">
        <f>ROUND(E44*J44,2)</f>
        <v>0</v>
      </c>
      <c r="L44" s="234">
        <v>21</v>
      </c>
      <c r="M44" s="234">
        <f>G44*(1+L44/100)</f>
        <v>0</v>
      </c>
      <c r="N44" s="232">
        <v>0</v>
      </c>
      <c r="O44" s="232">
        <f>ROUND(E44*N44,2)</f>
        <v>0</v>
      </c>
      <c r="P44" s="232">
        <v>0</v>
      </c>
      <c r="Q44" s="232">
        <f>ROUND(E44*P44,2)</f>
        <v>0</v>
      </c>
      <c r="R44" s="234" t="s">
        <v>165</v>
      </c>
      <c r="S44" s="234" t="s">
        <v>133</v>
      </c>
      <c r="T44" s="235" t="s">
        <v>133</v>
      </c>
      <c r="U44" s="220">
        <v>0.09</v>
      </c>
      <c r="V44" s="220">
        <f>ROUND(E44*U44,2)</f>
        <v>88.95</v>
      </c>
      <c r="W44" s="220"/>
      <c r="X44" s="220" t="s">
        <v>166</v>
      </c>
      <c r="Y44" s="220" t="s">
        <v>136</v>
      </c>
      <c r="Z44" s="210"/>
      <c r="AA44" s="210"/>
      <c r="AB44" s="210"/>
      <c r="AC44" s="210"/>
      <c r="AD44" s="210"/>
      <c r="AE44" s="210"/>
      <c r="AF44" s="210"/>
      <c r="AG44" s="210" t="s">
        <v>167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6" t="s">
        <v>187</v>
      </c>
      <c r="D45" s="254"/>
      <c r="E45" s="254"/>
      <c r="F45" s="254"/>
      <c r="G45" s="25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53" t="str">
        <f>C45</f>
        <v>s přemístěním výkopku v příčných profilech na vzdálenost do 15 m nebo s naložením na dopravní prostředek.</v>
      </c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7" t="s">
        <v>170</v>
      </c>
      <c r="D46" s="247"/>
      <c r="E46" s="248">
        <v>35.200000000000003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171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57" t="s">
        <v>173</v>
      </c>
      <c r="D47" s="247"/>
      <c r="E47" s="248">
        <v>953.1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171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43"/>
      <c r="D48" s="236"/>
      <c r="E48" s="236"/>
      <c r="F48" s="236"/>
      <c r="G48" s="236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138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9">
        <v>8</v>
      </c>
      <c r="B49" s="230" t="s">
        <v>201</v>
      </c>
      <c r="C49" s="240" t="s">
        <v>202</v>
      </c>
      <c r="D49" s="231" t="s">
        <v>164</v>
      </c>
      <c r="E49" s="232">
        <v>141</v>
      </c>
      <c r="F49" s="233"/>
      <c r="G49" s="234">
        <f>ROUND(E49*F49,2)</f>
        <v>0</v>
      </c>
      <c r="H49" s="233"/>
      <c r="I49" s="234">
        <f>ROUND(E49*H49,2)</f>
        <v>0</v>
      </c>
      <c r="J49" s="233"/>
      <c r="K49" s="234">
        <f>ROUND(E49*J49,2)</f>
        <v>0</v>
      </c>
      <c r="L49" s="234">
        <v>21</v>
      </c>
      <c r="M49" s="234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4" t="s">
        <v>165</v>
      </c>
      <c r="S49" s="234" t="s">
        <v>133</v>
      </c>
      <c r="T49" s="235" t="s">
        <v>133</v>
      </c>
      <c r="U49" s="220">
        <v>1.76</v>
      </c>
      <c r="V49" s="220">
        <f>ROUND(E49*U49,2)</f>
        <v>248.16</v>
      </c>
      <c r="W49" s="220"/>
      <c r="X49" s="220" t="s">
        <v>166</v>
      </c>
      <c r="Y49" s="220" t="s">
        <v>136</v>
      </c>
      <c r="Z49" s="210"/>
      <c r="AA49" s="210"/>
      <c r="AB49" s="210"/>
      <c r="AC49" s="210"/>
      <c r="AD49" s="210"/>
      <c r="AE49" s="210"/>
      <c r="AF49" s="210"/>
      <c r="AG49" s="210" t="s">
        <v>167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6" t="s">
        <v>203</v>
      </c>
      <c r="D50" s="254"/>
      <c r="E50" s="254"/>
      <c r="F50" s="254"/>
      <c r="G50" s="254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169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53" t="str">
        <f>C50</f>
        <v>Příplatek k cenám hloubených vykopávek za ztížení vykopávky v blízkosti podzemního vedení nebo výbušnin pro jakoukoliv třídu horniny.</v>
      </c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204</v>
      </c>
      <c r="D51" s="247"/>
      <c r="E51" s="248">
        <v>71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171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17"/>
      <c r="B52" s="218"/>
      <c r="C52" s="257" t="s">
        <v>205</v>
      </c>
      <c r="D52" s="247"/>
      <c r="E52" s="248">
        <v>54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171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57" t="s">
        <v>206</v>
      </c>
      <c r="D53" s="247"/>
      <c r="E53" s="248">
        <v>16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171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43"/>
      <c r="D54" s="236"/>
      <c r="E54" s="236"/>
      <c r="F54" s="236"/>
      <c r="G54" s="236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138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9">
        <v>9</v>
      </c>
      <c r="B55" s="230" t="s">
        <v>207</v>
      </c>
      <c r="C55" s="240" t="s">
        <v>208</v>
      </c>
      <c r="D55" s="231" t="s">
        <v>164</v>
      </c>
      <c r="E55" s="232">
        <v>71</v>
      </c>
      <c r="F55" s="233"/>
      <c r="G55" s="234">
        <f>ROUND(E55*F55,2)</f>
        <v>0</v>
      </c>
      <c r="H55" s="233"/>
      <c r="I55" s="234">
        <f>ROUND(E55*H55,2)</f>
        <v>0</v>
      </c>
      <c r="J55" s="233"/>
      <c r="K55" s="234">
        <f>ROUND(E55*J55,2)</f>
        <v>0</v>
      </c>
      <c r="L55" s="234">
        <v>21</v>
      </c>
      <c r="M55" s="234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4" t="s">
        <v>165</v>
      </c>
      <c r="S55" s="234" t="s">
        <v>133</v>
      </c>
      <c r="T55" s="235" t="s">
        <v>133</v>
      </c>
      <c r="U55" s="220">
        <v>0.37</v>
      </c>
      <c r="V55" s="220">
        <f>ROUND(E55*U55,2)</f>
        <v>26.27</v>
      </c>
      <c r="W55" s="220"/>
      <c r="X55" s="220" t="s">
        <v>166</v>
      </c>
      <c r="Y55" s="220" t="s">
        <v>136</v>
      </c>
      <c r="Z55" s="210"/>
      <c r="AA55" s="210"/>
      <c r="AB55" s="210"/>
      <c r="AC55" s="210"/>
      <c r="AD55" s="210"/>
      <c r="AE55" s="210"/>
      <c r="AF55" s="210"/>
      <c r="AG55" s="210" t="s">
        <v>209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2" x14ac:dyDescent="0.2">
      <c r="A56" s="217"/>
      <c r="B56" s="218"/>
      <c r="C56" s="256" t="s">
        <v>210</v>
      </c>
      <c r="D56" s="254"/>
      <c r="E56" s="254"/>
      <c r="F56" s="254"/>
      <c r="G56" s="254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169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53" t="str">
        <f>C56</f>
        <v>zapažených i nezapažených s urovnáním dna do předepsaného profilu a spádu, s přehozením výkopku na přilehlém terénu na vzdálenost do 3 m od podélné osy rýhy nebo s naložením výkopku na dopravní prostředek.</v>
      </c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204</v>
      </c>
      <c r="D57" s="247"/>
      <c r="E57" s="248">
        <v>71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171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43"/>
      <c r="D58" s="236"/>
      <c r="E58" s="236"/>
      <c r="F58" s="236"/>
      <c r="G58" s="236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138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9">
        <v>10</v>
      </c>
      <c r="B59" s="230" t="s">
        <v>211</v>
      </c>
      <c r="C59" s="240" t="s">
        <v>212</v>
      </c>
      <c r="D59" s="231" t="s">
        <v>164</v>
      </c>
      <c r="E59" s="232">
        <v>71</v>
      </c>
      <c r="F59" s="233"/>
      <c r="G59" s="234">
        <f>ROUND(E59*F59,2)</f>
        <v>0</v>
      </c>
      <c r="H59" s="233"/>
      <c r="I59" s="234">
        <f>ROUND(E59*H59,2)</f>
        <v>0</v>
      </c>
      <c r="J59" s="233"/>
      <c r="K59" s="234">
        <f>ROUND(E59*J59,2)</f>
        <v>0</v>
      </c>
      <c r="L59" s="234">
        <v>21</v>
      </c>
      <c r="M59" s="234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4" t="s">
        <v>165</v>
      </c>
      <c r="S59" s="234" t="s">
        <v>133</v>
      </c>
      <c r="T59" s="235" t="s">
        <v>133</v>
      </c>
      <c r="U59" s="220">
        <v>0.39</v>
      </c>
      <c r="V59" s="220">
        <f>ROUND(E59*U59,2)</f>
        <v>27.69</v>
      </c>
      <c r="W59" s="220"/>
      <c r="X59" s="220" t="s">
        <v>166</v>
      </c>
      <c r="Y59" s="220" t="s">
        <v>136</v>
      </c>
      <c r="Z59" s="210"/>
      <c r="AA59" s="210"/>
      <c r="AB59" s="210"/>
      <c r="AC59" s="210"/>
      <c r="AD59" s="210"/>
      <c r="AE59" s="210"/>
      <c r="AF59" s="210"/>
      <c r="AG59" s="210" t="s">
        <v>209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2" x14ac:dyDescent="0.2">
      <c r="A60" s="217"/>
      <c r="B60" s="218"/>
      <c r="C60" s="256" t="s">
        <v>210</v>
      </c>
      <c r="D60" s="254"/>
      <c r="E60" s="254"/>
      <c r="F60" s="254"/>
      <c r="G60" s="25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169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53" t="str">
        <f>C60</f>
        <v>zapažených i nezapažených s urovnáním dna do předepsaného profilu a spádu, s přehozením výkopku na přilehlém terénu na vzdálenost do 3 m od podélné osy rýhy nebo s naložením výkopku na dopravní prostředek.</v>
      </c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213</v>
      </c>
      <c r="D61" s="247"/>
      <c r="E61" s="248">
        <v>71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171</v>
      </c>
      <c r="AH61" s="210">
        <v>5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43"/>
      <c r="D62" s="236"/>
      <c r="E62" s="236"/>
      <c r="F62" s="236"/>
      <c r="G62" s="236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138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9">
        <v>11</v>
      </c>
      <c r="B63" s="230" t="s">
        <v>214</v>
      </c>
      <c r="C63" s="240" t="s">
        <v>215</v>
      </c>
      <c r="D63" s="231" t="s">
        <v>164</v>
      </c>
      <c r="E63" s="232">
        <v>82</v>
      </c>
      <c r="F63" s="233"/>
      <c r="G63" s="234">
        <f>ROUND(E63*F63,2)</f>
        <v>0</v>
      </c>
      <c r="H63" s="233"/>
      <c r="I63" s="234">
        <f>ROUND(E63*H63,2)</f>
        <v>0</v>
      </c>
      <c r="J63" s="233"/>
      <c r="K63" s="234">
        <f>ROUND(E63*J63,2)</f>
        <v>0</v>
      </c>
      <c r="L63" s="234">
        <v>21</v>
      </c>
      <c r="M63" s="234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4" t="s">
        <v>165</v>
      </c>
      <c r="S63" s="234" t="s">
        <v>133</v>
      </c>
      <c r="T63" s="235" t="s">
        <v>133</v>
      </c>
      <c r="U63" s="220">
        <v>0.37</v>
      </c>
      <c r="V63" s="220">
        <f>ROUND(E63*U63,2)</f>
        <v>30.34</v>
      </c>
      <c r="W63" s="220"/>
      <c r="X63" s="220" t="s">
        <v>166</v>
      </c>
      <c r="Y63" s="220" t="s">
        <v>136</v>
      </c>
      <c r="Z63" s="210"/>
      <c r="AA63" s="210"/>
      <c r="AB63" s="210"/>
      <c r="AC63" s="210"/>
      <c r="AD63" s="210"/>
      <c r="AE63" s="210"/>
      <c r="AF63" s="210"/>
      <c r="AG63" s="210" t="s">
        <v>167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33.75" outlineLevel="2" x14ac:dyDescent="0.2">
      <c r="A64" s="217"/>
      <c r="B64" s="218"/>
      <c r="C64" s="256" t="s">
        <v>216</v>
      </c>
      <c r="D64" s="254"/>
      <c r="E64" s="254"/>
      <c r="F64" s="254"/>
      <c r="G64" s="25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53" t="str">
        <f>C64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217</v>
      </c>
      <c r="D65" s="247"/>
      <c r="E65" s="248">
        <v>82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171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43"/>
      <c r="D66" s="236"/>
      <c r="E66" s="236"/>
      <c r="F66" s="236"/>
      <c r="G66" s="236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138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9">
        <v>12</v>
      </c>
      <c r="B67" s="230" t="s">
        <v>218</v>
      </c>
      <c r="C67" s="240" t="s">
        <v>219</v>
      </c>
      <c r="D67" s="231" t="s">
        <v>164</v>
      </c>
      <c r="E67" s="232">
        <v>82</v>
      </c>
      <c r="F67" s="233"/>
      <c r="G67" s="234">
        <f>ROUND(E67*F67,2)</f>
        <v>0</v>
      </c>
      <c r="H67" s="233"/>
      <c r="I67" s="234">
        <f>ROUND(E67*H67,2)</f>
        <v>0</v>
      </c>
      <c r="J67" s="233"/>
      <c r="K67" s="234">
        <f>ROUND(E67*J67,2)</f>
        <v>0</v>
      </c>
      <c r="L67" s="234">
        <v>21</v>
      </c>
      <c r="M67" s="234">
        <f>G67*(1+L67/100)</f>
        <v>0</v>
      </c>
      <c r="N67" s="232">
        <v>0</v>
      </c>
      <c r="O67" s="232">
        <f>ROUND(E67*N67,2)</f>
        <v>0</v>
      </c>
      <c r="P67" s="232">
        <v>0</v>
      </c>
      <c r="Q67" s="232">
        <f>ROUND(E67*P67,2)</f>
        <v>0</v>
      </c>
      <c r="R67" s="234" t="s">
        <v>165</v>
      </c>
      <c r="S67" s="234" t="s">
        <v>133</v>
      </c>
      <c r="T67" s="235" t="s">
        <v>133</v>
      </c>
      <c r="U67" s="220">
        <v>0.08</v>
      </c>
      <c r="V67" s="220">
        <f>ROUND(E67*U67,2)</f>
        <v>6.56</v>
      </c>
      <c r="W67" s="220"/>
      <c r="X67" s="220" t="s">
        <v>166</v>
      </c>
      <c r="Y67" s="220" t="s">
        <v>136</v>
      </c>
      <c r="Z67" s="210"/>
      <c r="AA67" s="210"/>
      <c r="AB67" s="210"/>
      <c r="AC67" s="210"/>
      <c r="AD67" s="210"/>
      <c r="AE67" s="210"/>
      <c r="AF67" s="210"/>
      <c r="AG67" s="210" t="s">
        <v>167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33.75" outlineLevel="2" x14ac:dyDescent="0.2">
      <c r="A68" s="217"/>
      <c r="B68" s="218"/>
      <c r="C68" s="256" t="s">
        <v>216</v>
      </c>
      <c r="D68" s="254"/>
      <c r="E68" s="254"/>
      <c r="F68" s="254"/>
      <c r="G68" s="25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53" t="str">
        <f>C68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220</v>
      </c>
      <c r="D69" s="247"/>
      <c r="E69" s="248">
        <v>82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171</v>
      </c>
      <c r="AH69" s="210">
        <v>5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43"/>
      <c r="D70" s="236"/>
      <c r="E70" s="236"/>
      <c r="F70" s="236"/>
      <c r="G70" s="236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138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9">
        <v>13</v>
      </c>
      <c r="B71" s="230" t="s">
        <v>221</v>
      </c>
      <c r="C71" s="240" t="s">
        <v>222</v>
      </c>
      <c r="D71" s="231" t="s">
        <v>164</v>
      </c>
      <c r="E71" s="232">
        <v>16</v>
      </c>
      <c r="F71" s="233"/>
      <c r="G71" s="234">
        <f>ROUND(E71*F71,2)</f>
        <v>0</v>
      </c>
      <c r="H71" s="233"/>
      <c r="I71" s="234">
        <f>ROUND(E71*H71,2)</f>
        <v>0</v>
      </c>
      <c r="J71" s="233"/>
      <c r="K71" s="234">
        <f>ROUND(E71*J71,2)</f>
        <v>0</v>
      </c>
      <c r="L71" s="234">
        <v>21</v>
      </c>
      <c r="M71" s="234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4" t="s">
        <v>165</v>
      </c>
      <c r="S71" s="234" t="s">
        <v>133</v>
      </c>
      <c r="T71" s="235" t="s">
        <v>133</v>
      </c>
      <c r="U71" s="220">
        <v>3.13</v>
      </c>
      <c r="V71" s="220">
        <f>ROUND(E71*U71,2)</f>
        <v>50.08</v>
      </c>
      <c r="W71" s="220"/>
      <c r="X71" s="220" t="s">
        <v>166</v>
      </c>
      <c r="Y71" s="220" t="s">
        <v>136</v>
      </c>
      <c r="Z71" s="210"/>
      <c r="AA71" s="210"/>
      <c r="AB71" s="210"/>
      <c r="AC71" s="210"/>
      <c r="AD71" s="210"/>
      <c r="AE71" s="210"/>
      <c r="AF71" s="210"/>
      <c r="AG71" s="210" t="s">
        <v>167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33.75" outlineLevel="2" x14ac:dyDescent="0.2">
      <c r="A72" s="217"/>
      <c r="B72" s="218"/>
      <c r="C72" s="256" t="s">
        <v>223</v>
      </c>
      <c r="D72" s="254"/>
      <c r="E72" s="254"/>
      <c r="F72" s="254"/>
      <c r="G72" s="25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53" t="str">
        <f>C72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7" t="s">
        <v>206</v>
      </c>
      <c r="D73" s="247"/>
      <c r="E73" s="248">
        <v>16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171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43"/>
      <c r="D74" s="236"/>
      <c r="E74" s="236"/>
      <c r="F74" s="236"/>
      <c r="G74" s="236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138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9">
        <v>14</v>
      </c>
      <c r="B75" s="230" t="s">
        <v>224</v>
      </c>
      <c r="C75" s="240" t="s">
        <v>225</v>
      </c>
      <c r="D75" s="231" t="s">
        <v>164</v>
      </c>
      <c r="E75" s="232">
        <v>16</v>
      </c>
      <c r="F75" s="233"/>
      <c r="G75" s="234">
        <f>ROUND(E75*F75,2)</f>
        <v>0</v>
      </c>
      <c r="H75" s="233"/>
      <c r="I75" s="234">
        <f>ROUND(E75*H75,2)</f>
        <v>0</v>
      </c>
      <c r="J75" s="233"/>
      <c r="K75" s="234">
        <f>ROUND(E75*J75,2)</f>
        <v>0</v>
      </c>
      <c r="L75" s="234">
        <v>21</v>
      </c>
      <c r="M75" s="234">
        <f>G75*(1+L75/100)</f>
        <v>0</v>
      </c>
      <c r="N75" s="232">
        <v>0</v>
      </c>
      <c r="O75" s="232">
        <f>ROUND(E75*N75,2)</f>
        <v>0</v>
      </c>
      <c r="P75" s="232">
        <v>0</v>
      </c>
      <c r="Q75" s="232">
        <f>ROUND(E75*P75,2)</f>
        <v>0</v>
      </c>
      <c r="R75" s="234" t="s">
        <v>165</v>
      </c>
      <c r="S75" s="234" t="s">
        <v>133</v>
      </c>
      <c r="T75" s="235" t="s">
        <v>133</v>
      </c>
      <c r="U75" s="220">
        <v>0.47</v>
      </c>
      <c r="V75" s="220">
        <f>ROUND(E75*U75,2)</f>
        <v>7.52</v>
      </c>
      <c r="W75" s="220"/>
      <c r="X75" s="220" t="s">
        <v>166</v>
      </c>
      <c r="Y75" s="220" t="s">
        <v>136</v>
      </c>
      <c r="Z75" s="210"/>
      <c r="AA75" s="210"/>
      <c r="AB75" s="210"/>
      <c r="AC75" s="210"/>
      <c r="AD75" s="210"/>
      <c r="AE75" s="210"/>
      <c r="AF75" s="210"/>
      <c r="AG75" s="210" t="s">
        <v>167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33.75" outlineLevel="2" x14ac:dyDescent="0.2">
      <c r="A76" s="217"/>
      <c r="B76" s="218"/>
      <c r="C76" s="256" t="s">
        <v>223</v>
      </c>
      <c r="D76" s="254"/>
      <c r="E76" s="254"/>
      <c r="F76" s="254"/>
      <c r="G76" s="25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53" t="str">
        <f>C76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7" t="s">
        <v>226</v>
      </c>
      <c r="D77" s="247"/>
      <c r="E77" s="248">
        <v>16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171</v>
      </c>
      <c r="AH77" s="210">
        <v>5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43"/>
      <c r="D78" s="236"/>
      <c r="E78" s="236"/>
      <c r="F78" s="236"/>
      <c r="G78" s="236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138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29">
        <v>15</v>
      </c>
      <c r="B79" s="230" t="s">
        <v>227</v>
      </c>
      <c r="C79" s="240" t="s">
        <v>228</v>
      </c>
      <c r="D79" s="231" t="s">
        <v>229</v>
      </c>
      <c r="E79" s="232">
        <v>228</v>
      </c>
      <c r="F79" s="233"/>
      <c r="G79" s="234">
        <f>ROUND(E79*F79,2)</f>
        <v>0</v>
      </c>
      <c r="H79" s="233"/>
      <c r="I79" s="234">
        <f>ROUND(E79*H79,2)</f>
        <v>0</v>
      </c>
      <c r="J79" s="233"/>
      <c r="K79" s="234">
        <f>ROUND(E79*J79,2)</f>
        <v>0</v>
      </c>
      <c r="L79" s="234">
        <v>21</v>
      </c>
      <c r="M79" s="234">
        <f>G79*(1+L79/100)</f>
        <v>0</v>
      </c>
      <c r="N79" s="232">
        <v>9.8999999999999999E-4</v>
      </c>
      <c r="O79" s="232">
        <f>ROUND(E79*N79,2)</f>
        <v>0.23</v>
      </c>
      <c r="P79" s="232">
        <v>0</v>
      </c>
      <c r="Q79" s="232">
        <f>ROUND(E79*P79,2)</f>
        <v>0</v>
      </c>
      <c r="R79" s="234" t="s">
        <v>165</v>
      </c>
      <c r="S79" s="234" t="s">
        <v>133</v>
      </c>
      <c r="T79" s="235" t="s">
        <v>133</v>
      </c>
      <c r="U79" s="220">
        <v>0.24</v>
      </c>
      <c r="V79" s="220">
        <f>ROUND(E79*U79,2)</f>
        <v>54.72</v>
      </c>
      <c r="W79" s="220"/>
      <c r="X79" s="220" t="s">
        <v>166</v>
      </c>
      <c r="Y79" s="220" t="s">
        <v>136</v>
      </c>
      <c r="Z79" s="210"/>
      <c r="AA79" s="210"/>
      <c r="AB79" s="210"/>
      <c r="AC79" s="210"/>
      <c r="AD79" s="210"/>
      <c r="AE79" s="210"/>
      <c r="AF79" s="210"/>
      <c r="AG79" s="210" t="s">
        <v>167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6" t="s">
        <v>230</v>
      </c>
      <c r="D80" s="254"/>
      <c r="E80" s="254"/>
      <c r="F80" s="254"/>
      <c r="G80" s="25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7" t="s">
        <v>231</v>
      </c>
      <c r="D81" s="247"/>
      <c r="E81" s="248">
        <v>164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171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57" t="s">
        <v>232</v>
      </c>
      <c r="D82" s="247"/>
      <c r="E82" s="248">
        <v>64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171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43"/>
      <c r="D83" s="236"/>
      <c r="E83" s="236"/>
      <c r="F83" s="236"/>
      <c r="G83" s="236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138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9">
        <v>16</v>
      </c>
      <c r="B84" s="230" t="s">
        <v>233</v>
      </c>
      <c r="C84" s="240" t="s">
        <v>234</v>
      </c>
      <c r="D84" s="231" t="s">
        <v>229</v>
      </c>
      <c r="E84" s="232">
        <v>228</v>
      </c>
      <c r="F84" s="233"/>
      <c r="G84" s="234">
        <f>ROUND(E84*F84,2)</f>
        <v>0</v>
      </c>
      <c r="H84" s="233"/>
      <c r="I84" s="234">
        <f>ROUND(E84*H84,2)</f>
        <v>0</v>
      </c>
      <c r="J84" s="233"/>
      <c r="K84" s="234">
        <f>ROUND(E84*J84,2)</f>
        <v>0</v>
      </c>
      <c r="L84" s="234">
        <v>21</v>
      </c>
      <c r="M84" s="234">
        <f>G84*(1+L84/100)</f>
        <v>0</v>
      </c>
      <c r="N84" s="232">
        <v>0</v>
      </c>
      <c r="O84" s="232">
        <f>ROUND(E84*N84,2)</f>
        <v>0</v>
      </c>
      <c r="P84" s="232">
        <v>0</v>
      </c>
      <c r="Q84" s="232">
        <f>ROUND(E84*P84,2)</f>
        <v>0</v>
      </c>
      <c r="R84" s="234" t="s">
        <v>165</v>
      </c>
      <c r="S84" s="234" t="s">
        <v>133</v>
      </c>
      <c r="T84" s="235" t="s">
        <v>133</v>
      </c>
      <c r="U84" s="220">
        <v>7.0000000000000007E-2</v>
      </c>
      <c r="V84" s="220">
        <f>ROUND(E84*U84,2)</f>
        <v>15.96</v>
      </c>
      <c r="W84" s="220"/>
      <c r="X84" s="220" t="s">
        <v>166</v>
      </c>
      <c r="Y84" s="220" t="s">
        <v>136</v>
      </c>
      <c r="Z84" s="210"/>
      <c r="AA84" s="210"/>
      <c r="AB84" s="210"/>
      <c r="AC84" s="210"/>
      <c r="AD84" s="210"/>
      <c r="AE84" s="210"/>
      <c r="AF84" s="210"/>
      <c r="AG84" s="210" t="s">
        <v>167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6" t="s">
        <v>235</v>
      </c>
      <c r="D85" s="254"/>
      <c r="E85" s="254"/>
      <c r="F85" s="254"/>
      <c r="G85" s="254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169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7" t="s">
        <v>236</v>
      </c>
      <c r="D86" s="247"/>
      <c r="E86" s="248">
        <v>228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171</v>
      </c>
      <c r="AH86" s="210">
        <v>5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43"/>
      <c r="D87" s="236"/>
      <c r="E87" s="236"/>
      <c r="F87" s="236"/>
      <c r="G87" s="236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138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9">
        <v>17</v>
      </c>
      <c r="B88" s="230" t="s">
        <v>237</v>
      </c>
      <c r="C88" s="240" t="s">
        <v>238</v>
      </c>
      <c r="D88" s="231" t="s">
        <v>164</v>
      </c>
      <c r="E88" s="232">
        <v>82</v>
      </c>
      <c r="F88" s="233"/>
      <c r="G88" s="234">
        <f>ROUND(E88*F88,2)</f>
        <v>0</v>
      </c>
      <c r="H88" s="233"/>
      <c r="I88" s="234">
        <f>ROUND(E88*H88,2)</f>
        <v>0</v>
      </c>
      <c r="J88" s="233"/>
      <c r="K88" s="234">
        <f>ROUND(E88*J88,2)</f>
        <v>0</v>
      </c>
      <c r="L88" s="234">
        <v>21</v>
      </c>
      <c r="M88" s="234">
        <f>G88*(1+L88/100)</f>
        <v>0</v>
      </c>
      <c r="N88" s="232">
        <v>0</v>
      </c>
      <c r="O88" s="232">
        <f>ROUND(E88*N88,2)</f>
        <v>0</v>
      </c>
      <c r="P88" s="232">
        <v>0</v>
      </c>
      <c r="Q88" s="232">
        <f>ROUND(E88*P88,2)</f>
        <v>0</v>
      </c>
      <c r="R88" s="234" t="s">
        <v>165</v>
      </c>
      <c r="S88" s="234" t="s">
        <v>133</v>
      </c>
      <c r="T88" s="235" t="s">
        <v>133</v>
      </c>
      <c r="U88" s="220">
        <v>0.35</v>
      </c>
      <c r="V88" s="220">
        <f>ROUND(E88*U88,2)</f>
        <v>28.7</v>
      </c>
      <c r="W88" s="220"/>
      <c r="X88" s="220" t="s">
        <v>166</v>
      </c>
      <c r="Y88" s="220" t="s">
        <v>136</v>
      </c>
      <c r="Z88" s="210"/>
      <c r="AA88" s="210"/>
      <c r="AB88" s="210"/>
      <c r="AC88" s="210"/>
      <c r="AD88" s="210"/>
      <c r="AE88" s="210"/>
      <c r="AF88" s="210"/>
      <c r="AG88" s="210" t="s">
        <v>167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6" t="s">
        <v>239</v>
      </c>
      <c r="D89" s="254"/>
      <c r="E89" s="254"/>
      <c r="F89" s="254"/>
      <c r="G89" s="254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169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53" t="str">
        <f>C89</f>
        <v>bez naložení do dopravní nádoby, ale s vyprázdněním dopravní nádoby na hromadu nebo na dopravní prostředek,</v>
      </c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7" t="s">
        <v>217</v>
      </c>
      <c r="D90" s="247"/>
      <c r="E90" s="248">
        <v>82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171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43"/>
      <c r="D91" s="236"/>
      <c r="E91" s="236"/>
      <c r="F91" s="236"/>
      <c r="G91" s="236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138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9">
        <v>18</v>
      </c>
      <c r="B92" s="230" t="s">
        <v>240</v>
      </c>
      <c r="C92" s="240" t="s">
        <v>241</v>
      </c>
      <c r="D92" s="231" t="s">
        <v>164</v>
      </c>
      <c r="E92" s="232">
        <v>496.48</v>
      </c>
      <c r="F92" s="233"/>
      <c r="G92" s="234">
        <f>ROUND(E92*F92,2)</f>
        <v>0</v>
      </c>
      <c r="H92" s="233"/>
      <c r="I92" s="234">
        <f>ROUND(E92*H92,2)</f>
        <v>0</v>
      </c>
      <c r="J92" s="233"/>
      <c r="K92" s="234">
        <f>ROUND(E92*J92,2)</f>
        <v>0</v>
      </c>
      <c r="L92" s="234">
        <v>21</v>
      </c>
      <c r="M92" s="234">
        <f>G92*(1+L92/100)</f>
        <v>0</v>
      </c>
      <c r="N92" s="232">
        <v>0</v>
      </c>
      <c r="O92" s="232">
        <f>ROUND(E92*N92,2)</f>
        <v>0</v>
      </c>
      <c r="P92" s="232">
        <v>0</v>
      </c>
      <c r="Q92" s="232">
        <f>ROUND(E92*P92,2)</f>
        <v>0</v>
      </c>
      <c r="R92" s="234" t="s">
        <v>165</v>
      </c>
      <c r="S92" s="234" t="s">
        <v>133</v>
      </c>
      <c r="T92" s="235" t="s">
        <v>133</v>
      </c>
      <c r="U92" s="220">
        <v>0.01</v>
      </c>
      <c r="V92" s="220">
        <f>ROUND(E92*U92,2)</f>
        <v>4.96</v>
      </c>
      <c r="W92" s="220"/>
      <c r="X92" s="220" t="s">
        <v>166</v>
      </c>
      <c r="Y92" s="220" t="s">
        <v>136</v>
      </c>
      <c r="Z92" s="210"/>
      <c r="AA92" s="210"/>
      <c r="AB92" s="210"/>
      <c r="AC92" s="210"/>
      <c r="AD92" s="210"/>
      <c r="AE92" s="210"/>
      <c r="AF92" s="210"/>
      <c r="AG92" s="210" t="s">
        <v>209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6" t="s">
        <v>242</v>
      </c>
      <c r="D93" s="254"/>
      <c r="E93" s="254"/>
      <c r="F93" s="254"/>
      <c r="G93" s="25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169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9" t="s">
        <v>191</v>
      </c>
      <c r="D94" s="249"/>
      <c r="E94" s="250"/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171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60" t="s">
        <v>243</v>
      </c>
      <c r="D95" s="249"/>
      <c r="E95" s="250">
        <v>8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171</v>
      </c>
      <c r="AH95" s="210">
        <v>2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60" t="s">
        <v>244</v>
      </c>
      <c r="D96" s="249"/>
      <c r="E96" s="250">
        <v>240.24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171</v>
      </c>
      <c r="AH96" s="210">
        <v>2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61" t="s">
        <v>197</v>
      </c>
      <c r="D97" s="251"/>
      <c r="E97" s="252">
        <v>248.24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171</v>
      </c>
      <c r="AH97" s="210">
        <v>3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59" t="s">
        <v>198</v>
      </c>
      <c r="D98" s="249"/>
      <c r="E98" s="250"/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171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57" t="s">
        <v>245</v>
      </c>
      <c r="D99" s="247"/>
      <c r="E99" s="248">
        <v>496.48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171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43"/>
      <c r="D100" s="236"/>
      <c r="E100" s="236"/>
      <c r="F100" s="236"/>
      <c r="G100" s="236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138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29">
        <v>19</v>
      </c>
      <c r="B101" s="230" t="s">
        <v>246</v>
      </c>
      <c r="C101" s="240" t="s">
        <v>247</v>
      </c>
      <c r="D101" s="231" t="s">
        <v>164</v>
      </c>
      <c r="E101" s="232">
        <v>1157.3</v>
      </c>
      <c r="F101" s="233"/>
      <c r="G101" s="234">
        <f>ROUND(E101*F101,2)</f>
        <v>0</v>
      </c>
      <c r="H101" s="233"/>
      <c r="I101" s="234">
        <f>ROUND(E101*H101,2)</f>
        <v>0</v>
      </c>
      <c r="J101" s="233"/>
      <c r="K101" s="234">
        <f>ROUND(E101*J101,2)</f>
        <v>0</v>
      </c>
      <c r="L101" s="234">
        <v>21</v>
      </c>
      <c r="M101" s="234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4" t="s">
        <v>165</v>
      </c>
      <c r="S101" s="234" t="s">
        <v>133</v>
      </c>
      <c r="T101" s="235" t="s">
        <v>133</v>
      </c>
      <c r="U101" s="220">
        <v>0.01</v>
      </c>
      <c r="V101" s="220">
        <f>ROUND(E101*U101,2)</f>
        <v>11.57</v>
      </c>
      <c r="W101" s="220"/>
      <c r="X101" s="220" t="s">
        <v>166</v>
      </c>
      <c r="Y101" s="220" t="s">
        <v>136</v>
      </c>
      <c r="Z101" s="210"/>
      <c r="AA101" s="210"/>
      <c r="AB101" s="210"/>
      <c r="AC101" s="210"/>
      <c r="AD101" s="210"/>
      <c r="AE101" s="210"/>
      <c r="AF101" s="210"/>
      <c r="AG101" s="210" t="s">
        <v>209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6" t="s">
        <v>242</v>
      </c>
      <c r="D102" s="254"/>
      <c r="E102" s="254"/>
      <c r="F102" s="254"/>
      <c r="G102" s="25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169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8" t="s">
        <v>248</v>
      </c>
      <c r="D103" s="255"/>
      <c r="E103" s="255"/>
      <c r="F103" s="255"/>
      <c r="G103" s="255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154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7" t="s">
        <v>170</v>
      </c>
      <c r="D104" s="247"/>
      <c r="E104" s="248">
        <v>35.200000000000003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171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57" t="s">
        <v>204</v>
      </c>
      <c r="D105" s="247"/>
      <c r="E105" s="248">
        <v>71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171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57" t="s">
        <v>249</v>
      </c>
      <c r="D106" s="247"/>
      <c r="E106" s="248">
        <v>82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171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7" t="s">
        <v>250</v>
      </c>
      <c r="D107" s="247"/>
      <c r="E107" s="248">
        <v>16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171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57" t="s">
        <v>173</v>
      </c>
      <c r="D108" s="247"/>
      <c r="E108" s="248">
        <v>953.1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171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43"/>
      <c r="D109" s="236"/>
      <c r="E109" s="236"/>
      <c r="F109" s="236"/>
      <c r="G109" s="236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138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29">
        <v>20</v>
      </c>
      <c r="B110" s="230" t="s">
        <v>251</v>
      </c>
      <c r="C110" s="240" t="s">
        <v>252</v>
      </c>
      <c r="D110" s="231" t="s">
        <v>164</v>
      </c>
      <c r="E110" s="232">
        <v>11573</v>
      </c>
      <c r="F110" s="233"/>
      <c r="G110" s="234">
        <f>ROUND(E110*F110,2)</f>
        <v>0</v>
      </c>
      <c r="H110" s="233"/>
      <c r="I110" s="234">
        <f>ROUND(E110*H110,2)</f>
        <v>0</v>
      </c>
      <c r="J110" s="233"/>
      <c r="K110" s="234">
        <f>ROUND(E110*J110,2)</f>
        <v>0</v>
      </c>
      <c r="L110" s="234">
        <v>21</v>
      </c>
      <c r="M110" s="234">
        <f>G110*(1+L110/100)</f>
        <v>0</v>
      </c>
      <c r="N110" s="232">
        <v>0</v>
      </c>
      <c r="O110" s="232">
        <f>ROUND(E110*N110,2)</f>
        <v>0</v>
      </c>
      <c r="P110" s="232">
        <v>0</v>
      </c>
      <c r="Q110" s="232">
        <f>ROUND(E110*P110,2)</f>
        <v>0</v>
      </c>
      <c r="R110" s="234" t="s">
        <v>165</v>
      </c>
      <c r="S110" s="234" t="s">
        <v>133</v>
      </c>
      <c r="T110" s="235" t="s">
        <v>133</v>
      </c>
      <c r="U110" s="220">
        <v>0</v>
      </c>
      <c r="V110" s="220">
        <f>ROUND(E110*U110,2)</f>
        <v>0</v>
      </c>
      <c r="W110" s="220"/>
      <c r="X110" s="220" t="s">
        <v>166</v>
      </c>
      <c r="Y110" s="220" t="s">
        <v>136</v>
      </c>
      <c r="Z110" s="210"/>
      <c r="AA110" s="210"/>
      <c r="AB110" s="210"/>
      <c r="AC110" s="210"/>
      <c r="AD110" s="210"/>
      <c r="AE110" s="210"/>
      <c r="AF110" s="210"/>
      <c r="AG110" s="210" t="s">
        <v>167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6" t="s">
        <v>242</v>
      </c>
      <c r="D111" s="254"/>
      <c r="E111" s="254"/>
      <c r="F111" s="254"/>
      <c r="G111" s="254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169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9" t="s">
        <v>191</v>
      </c>
      <c r="D112" s="249"/>
      <c r="E112" s="250"/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171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60" t="s">
        <v>253</v>
      </c>
      <c r="D113" s="249"/>
      <c r="E113" s="250">
        <v>35.200000000000003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171</v>
      </c>
      <c r="AH113" s="210">
        <v>2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60" t="s">
        <v>254</v>
      </c>
      <c r="D114" s="249"/>
      <c r="E114" s="250">
        <v>71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171</v>
      </c>
      <c r="AH114" s="210">
        <v>2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60" t="s">
        <v>255</v>
      </c>
      <c r="D115" s="249"/>
      <c r="E115" s="250">
        <v>82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171</v>
      </c>
      <c r="AH115" s="210">
        <v>2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60" t="s">
        <v>256</v>
      </c>
      <c r="D116" s="249"/>
      <c r="E116" s="250">
        <v>16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171</v>
      </c>
      <c r="AH116" s="210">
        <v>2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60" t="s">
        <v>257</v>
      </c>
      <c r="D117" s="249"/>
      <c r="E117" s="250">
        <v>953.1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171</v>
      </c>
      <c r="AH117" s="210">
        <v>2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61" t="s">
        <v>197</v>
      </c>
      <c r="D118" s="251"/>
      <c r="E118" s="252">
        <v>1157.3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171</v>
      </c>
      <c r="AH118" s="210">
        <v>3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9" t="s">
        <v>198</v>
      </c>
      <c r="D119" s="249"/>
      <c r="E119" s="250"/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171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57" t="s">
        <v>258</v>
      </c>
      <c r="D120" s="247"/>
      <c r="E120" s="248">
        <v>11573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171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43"/>
      <c r="D121" s="236"/>
      <c r="E121" s="236"/>
      <c r="F121" s="236"/>
      <c r="G121" s="236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138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 x14ac:dyDescent="0.2">
      <c r="A122" s="229">
        <v>21</v>
      </c>
      <c r="B122" s="230" t="s">
        <v>259</v>
      </c>
      <c r="C122" s="240" t="s">
        <v>260</v>
      </c>
      <c r="D122" s="231" t="s">
        <v>164</v>
      </c>
      <c r="E122" s="232">
        <v>248.24</v>
      </c>
      <c r="F122" s="233"/>
      <c r="G122" s="234">
        <f>ROUND(E122*F122,2)</f>
        <v>0</v>
      </c>
      <c r="H122" s="233"/>
      <c r="I122" s="234">
        <f>ROUND(E122*H122,2)</f>
        <v>0</v>
      </c>
      <c r="J122" s="233"/>
      <c r="K122" s="234">
        <f>ROUND(E122*J122,2)</f>
        <v>0</v>
      </c>
      <c r="L122" s="234">
        <v>21</v>
      </c>
      <c r="M122" s="234">
        <f>G122*(1+L122/100)</f>
        <v>0</v>
      </c>
      <c r="N122" s="232">
        <v>0</v>
      </c>
      <c r="O122" s="232">
        <f>ROUND(E122*N122,2)</f>
        <v>0</v>
      </c>
      <c r="P122" s="232">
        <v>0</v>
      </c>
      <c r="Q122" s="232">
        <f>ROUND(E122*P122,2)</f>
        <v>0</v>
      </c>
      <c r="R122" s="234" t="s">
        <v>165</v>
      </c>
      <c r="S122" s="234" t="s">
        <v>133</v>
      </c>
      <c r="T122" s="235" t="s">
        <v>133</v>
      </c>
      <c r="U122" s="220">
        <v>0.65</v>
      </c>
      <c r="V122" s="220">
        <f>ROUND(E122*U122,2)</f>
        <v>161.36000000000001</v>
      </c>
      <c r="W122" s="220"/>
      <c r="X122" s="220" t="s">
        <v>166</v>
      </c>
      <c r="Y122" s="220" t="s">
        <v>136</v>
      </c>
      <c r="Z122" s="210"/>
      <c r="AA122" s="210"/>
      <c r="AB122" s="210"/>
      <c r="AC122" s="210"/>
      <c r="AD122" s="210"/>
      <c r="AE122" s="210"/>
      <c r="AF122" s="210"/>
      <c r="AG122" s="210" t="s">
        <v>209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7" t="s">
        <v>261</v>
      </c>
      <c r="D123" s="247"/>
      <c r="E123" s="248">
        <v>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171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57" t="s">
        <v>181</v>
      </c>
      <c r="D124" s="247"/>
      <c r="E124" s="248">
        <v>240.24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171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43"/>
      <c r="D125" s="236"/>
      <c r="E125" s="236"/>
      <c r="F125" s="236"/>
      <c r="G125" s="236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138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33.75" outlineLevel="1" x14ac:dyDescent="0.2">
      <c r="A126" s="229">
        <v>22</v>
      </c>
      <c r="B126" s="230" t="s">
        <v>262</v>
      </c>
      <c r="C126" s="240" t="s">
        <v>263</v>
      </c>
      <c r="D126" s="231" t="s">
        <v>164</v>
      </c>
      <c r="E126" s="232">
        <v>240.24</v>
      </c>
      <c r="F126" s="233"/>
      <c r="G126" s="234">
        <f>ROUND(E126*F126,2)</f>
        <v>0</v>
      </c>
      <c r="H126" s="233"/>
      <c r="I126" s="234">
        <f>ROUND(E126*H126,2)</f>
        <v>0</v>
      </c>
      <c r="J126" s="233"/>
      <c r="K126" s="234">
        <f>ROUND(E126*J126,2)</f>
        <v>0</v>
      </c>
      <c r="L126" s="234">
        <v>21</v>
      </c>
      <c r="M126" s="234">
        <f>G126*(1+L126/100)</f>
        <v>0</v>
      </c>
      <c r="N126" s="232">
        <v>0</v>
      </c>
      <c r="O126" s="232">
        <f>ROUND(E126*N126,2)</f>
        <v>0</v>
      </c>
      <c r="P126" s="232">
        <v>0</v>
      </c>
      <c r="Q126" s="232">
        <f>ROUND(E126*P126,2)</f>
        <v>0</v>
      </c>
      <c r="R126" s="234" t="s">
        <v>165</v>
      </c>
      <c r="S126" s="234" t="s">
        <v>133</v>
      </c>
      <c r="T126" s="235" t="s">
        <v>133</v>
      </c>
      <c r="U126" s="220">
        <v>0.04</v>
      </c>
      <c r="V126" s="220">
        <f>ROUND(E126*U126,2)</f>
        <v>9.61</v>
      </c>
      <c r="W126" s="220"/>
      <c r="X126" s="220" t="s">
        <v>166</v>
      </c>
      <c r="Y126" s="220" t="s">
        <v>136</v>
      </c>
      <c r="Z126" s="210"/>
      <c r="AA126" s="210"/>
      <c r="AB126" s="210"/>
      <c r="AC126" s="210"/>
      <c r="AD126" s="210"/>
      <c r="AE126" s="210"/>
      <c r="AF126" s="210"/>
      <c r="AG126" s="210" t="s">
        <v>167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6" t="s">
        <v>264</v>
      </c>
      <c r="D127" s="254"/>
      <c r="E127" s="254"/>
      <c r="F127" s="254"/>
      <c r="G127" s="254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169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7" t="s">
        <v>265</v>
      </c>
      <c r="D128" s="247"/>
      <c r="E128" s="248">
        <v>240.24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171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43"/>
      <c r="D129" s="236"/>
      <c r="E129" s="236"/>
      <c r="F129" s="236"/>
      <c r="G129" s="236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138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29">
        <v>23</v>
      </c>
      <c r="B130" s="230" t="s">
        <v>266</v>
      </c>
      <c r="C130" s="240" t="s">
        <v>267</v>
      </c>
      <c r="D130" s="231" t="s">
        <v>164</v>
      </c>
      <c r="E130" s="232">
        <v>953.1</v>
      </c>
      <c r="F130" s="233"/>
      <c r="G130" s="234">
        <f>ROUND(E130*F130,2)</f>
        <v>0</v>
      </c>
      <c r="H130" s="233"/>
      <c r="I130" s="234">
        <f>ROUND(E130*H130,2)</f>
        <v>0</v>
      </c>
      <c r="J130" s="233"/>
      <c r="K130" s="234">
        <f>ROUND(E130*J130,2)</f>
        <v>0</v>
      </c>
      <c r="L130" s="234">
        <v>21</v>
      </c>
      <c r="M130" s="234">
        <f>G130*(1+L130/100)</f>
        <v>0</v>
      </c>
      <c r="N130" s="232">
        <v>0</v>
      </c>
      <c r="O130" s="232">
        <f>ROUND(E130*N130,2)</f>
        <v>0</v>
      </c>
      <c r="P130" s="232">
        <v>0</v>
      </c>
      <c r="Q130" s="232">
        <f>ROUND(E130*P130,2)</f>
        <v>0</v>
      </c>
      <c r="R130" s="234"/>
      <c r="S130" s="234" t="s">
        <v>145</v>
      </c>
      <c r="T130" s="235" t="s">
        <v>268</v>
      </c>
      <c r="U130" s="220">
        <v>8.5999999999999993E-2</v>
      </c>
      <c r="V130" s="220">
        <f>ROUND(E130*U130,2)</f>
        <v>81.97</v>
      </c>
      <c r="W130" s="220"/>
      <c r="X130" s="220" t="s">
        <v>166</v>
      </c>
      <c r="Y130" s="220" t="s">
        <v>136</v>
      </c>
      <c r="Z130" s="210"/>
      <c r="AA130" s="210"/>
      <c r="AB130" s="210"/>
      <c r="AC130" s="210"/>
      <c r="AD130" s="210"/>
      <c r="AE130" s="210"/>
      <c r="AF130" s="210"/>
      <c r="AG130" s="210" t="s">
        <v>167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42" t="s">
        <v>269</v>
      </c>
      <c r="D131" s="238"/>
      <c r="E131" s="238"/>
      <c r="F131" s="238"/>
      <c r="G131" s="238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154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7" t="s">
        <v>173</v>
      </c>
      <c r="D132" s="247"/>
      <c r="E132" s="248">
        <v>953.1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171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43"/>
      <c r="D133" s="236"/>
      <c r="E133" s="236"/>
      <c r="F133" s="236"/>
      <c r="G133" s="236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138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29">
        <v>24</v>
      </c>
      <c r="B134" s="230" t="s">
        <v>270</v>
      </c>
      <c r="C134" s="240" t="s">
        <v>271</v>
      </c>
      <c r="D134" s="231" t="s">
        <v>164</v>
      </c>
      <c r="E134" s="232">
        <v>1397.54</v>
      </c>
      <c r="F134" s="233"/>
      <c r="G134" s="234">
        <f>ROUND(E134*F134,2)</f>
        <v>0</v>
      </c>
      <c r="H134" s="233"/>
      <c r="I134" s="234">
        <f>ROUND(E134*H134,2)</f>
        <v>0</v>
      </c>
      <c r="J134" s="233"/>
      <c r="K134" s="234">
        <f>ROUND(E134*J134,2)</f>
        <v>0</v>
      </c>
      <c r="L134" s="234">
        <v>21</v>
      </c>
      <c r="M134" s="234">
        <f>G134*(1+L134/100)</f>
        <v>0</v>
      </c>
      <c r="N134" s="232">
        <v>0</v>
      </c>
      <c r="O134" s="232">
        <f>ROUND(E134*N134,2)</f>
        <v>0</v>
      </c>
      <c r="P134" s="232">
        <v>0</v>
      </c>
      <c r="Q134" s="232">
        <f>ROUND(E134*P134,2)</f>
        <v>0</v>
      </c>
      <c r="R134" s="234" t="s">
        <v>165</v>
      </c>
      <c r="S134" s="234" t="s">
        <v>133</v>
      </c>
      <c r="T134" s="235" t="s">
        <v>133</v>
      </c>
      <c r="U134" s="220">
        <v>0.01</v>
      </c>
      <c r="V134" s="220">
        <f>ROUND(E134*U134,2)</f>
        <v>13.98</v>
      </c>
      <c r="W134" s="220"/>
      <c r="X134" s="220" t="s">
        <v>166</v>
      </c>
      <c r="Y134" s="220" t="s">
        <v>136</v>
      </c>
      <c r="Z134" s="210"/>
      <c r="AA134" s="210"/>
      <c r="AB134" s="210"/>
      <c r="AC134" s="210"/>
      <c r="AD134" s="210"/>
      <c r="AE134" s="210"/>
      <c r="AF134" s="210"/>
      <c r="AG134" s="210" t="s">
        <v>209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57" t="s">
        <v>181</v>
      </c>
      <c r="D135" s="247"/>
      <c r="E135" s="248">
        <v>240.24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171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7" t="s">
        <v>170</v>
      </c>
      <c r="D136" s="247"/>
      <c r="E136" s="248">
        <v>35.200000000000003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171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59" t="s">
        <v>191</v>
      </c>
      <c r="D137" s="249"/>
      <c r="E137" s="250"/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171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60" t="s">
        <v>192</v>
      </c>
      <c r="D138" s="249"/>
      <c r="E138" s="250">
        <v>160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171</v>
      </c>
      <c r="AH138" s="210">
        <v>2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60" t="s">
        <v>193</v>
      </c>
      <c r="D139" s="249"/>
      <c r="E139" s="250">
        <v>2335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171</v>
      </c>
      <c r="AH139" s="210">
        <v>2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60" t="s">
        <v>194</v>
      </c>
      <c r="D140" s="249"/>
      <c r="E140" s="250">
        <v>60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171</v>
      </c>
      <c r="AH140" s="210">
        <v>2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60" t="s">
        <v>195</v>
      </c>
      <c r="D141" s="249"/>
      <c r="E141" s="250">
        <v>64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171</v>
      </c>
      <c r="AH141" s="210">
        <v>2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60" t="s">
        <v>196</v>
      </c>
      <c r="D142" s="249"/>
      <c r="E142" s="250">
        <v>558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171</v>
      </c>
      <c r="AH142" s="210">
        <v>2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17"/>
      <c r="B143" s="218"/>
      <c r="C143" s="261" t="s">
        <v>197</v>
      </c>
      <c r="D143" s="251"/>
      <c r="E143" s="252">
        <v>3177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171</v>
      </c>
      <c r="AH143" s="210">
        <v>3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59" t="s">
        <v>198</v>
      </c>
      <c r="D144" s="249"/>
      <c r="E144" s="250"/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171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7" t="s">
        <v>173</v>
      </c>
      <c r="D145" s="247"/>
      <c r="E145" s="248">
        <v>953.1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171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7" t="s">
        <v>249</v>
      </c>
      <c r="D146" s="247"/>
      <c r="E146" s="248">
        <v>82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171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7" t="s">
        <v>204</v>
      </c>
      <c r="D147" s="247"/>
      <c r="E147" s="248">
        <v>71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171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57" t="s">
        <v>206</v>
      </c>
      <c r="D148" s="247"/>
      <c r="E148" s="248">
        <v>16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171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43"/>
      <c r="D149" s="236"/>
      <c r="E149" s="236"/>
      <c r="F149" s="236"/>
      <c r="G149" s="236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138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 x14ac:dyDescent="0.2">
      <c r="A150" s="229">
        <v>25</v>
      </c>
      <c r="B150" s="230" t="s">
        <v>272</v>
      </c>
      <c r="C150" s="240" t="s">
        <v>273</v>
      </c>
      <c r="D150" s="231" t="s">
        <v>164</v>
      </c>
      <c r="E150" s="232">
        <v>65.68056</v>
      </c>
      <c r="F150" s="233"/>
      <c r="G150" s="234">
        <f>ROUND(E150*F150,2)</f>
        <v>0</v>
      </c>
      <c r="H150" s="233"/>
      <c r="I150" s="234">
        <f>ROUND(E150*H150,2)</f>
        <v>0</v>
      </c>
      <c r="J150" s="233"/>
      <c r="K150" s="234">
        <f>ROUND(E150*J150,2)</f>
        <v>0</v>
      </c>
      <c r="L150" s="234">
        <v>21</v>
      </c>
      <c r="M150" s="234">
        <f>G150*(1+L150/100)</f>
        <v>0</v>
      </c>
      <c r="N150" s="232">
        <v>0</v>
      </c>
      <c r="O150" s="232">
        <f>ROUND(E150*N150,2)</f>
        <v>0</v>
      </c>
      <c r="P150" s="232">
        <v>0</v>
      </c>
      <c r="Q150" s="232">
        <f>ROUND(E150*P150,2)</f>
        <v>0</v>
      </c>
      <c r="R150" s="234" t="s">
        <v>165</v>
      </c>
      <c r="S150" s="234" t="s">
        <v>133</v>
      </c>
      <c r="T150" s="235" t="s">
        <v>133</v>
      </c>
      <c r="U150" s="220">
        <v>0.2</v>
      </c>
      <c r="V150" s="220">
        <f>ROUND(E150*U150,2)</f>
        <v>13.14</v>
      </c>
      <c r="W150" s="220"/>
      <c r="X150" s="220" t="s">
        <v>166</v>
      </c>
      <c r="Y150" s="220" t="s">
        <v>136</v>
      </c>
      <c r="Z150" s="210"/>
      <c r="AA150" s="210"/>
      <c r="AB150" s="210"/>
      <c r="AC150" s="210"/>
      <c r="AD150" s="210"/>
      <c r="AE150" s="210"/>
      <c r="AF150" s="210"/>
      <c r="AG150" s="210" t="s">
        <v>209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6" t="s">
        <v>274</v>
      </c>
      <c r="D151" s="254"/>
      <c r="E151" s="254"/>
      <c r="F151" s="254"/>
      <c r="G151" s="254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169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">
      <c r="A152" s="217"/>
      <c r="B152" s="218"/>
      <c r="C152" s="257" t="s">
        <v>275</v>
      </c>
      <c r="D152" s="247"/>
      <c r="E152" s="248">
        <v>55.35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171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57" t="s">
        <v>276</v>
      </c>
      <c r="D153" s="247"/>
      <c r="E153" s="248">
        <v>14.4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171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57" t="s">
        <v>277</v>
      </c>
      <c r="D154" s="247"/>
      <c r="E154" s="248">
        <v>-4.0694400000000002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171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43"/>
      <c r="D155" s="236"/>
      <c r="E155" s="236"/>
      <c r="F155" s="236"/>
      <c r="G155" s="236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138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29">
        <v>26</v>
      </c>
      <c r="B156" s="230" t="s">
        <v>278</v>
      </c>
      <c r="C156" s="240" t="s">
        <v>279</v>
      </c>
      <c r="D156" s="231" t="s">
        <v>164</v>
      </c>
      <c r="E156" s="232">
        <v>19.212599999999998</v>
      </c>
      <c r="F156" s="233"/>
      <c r="G156" s="234">
        <f>ROUND(E156*F156,2)</f>
        <v>0</v>
      </c>
      <c r="H156" s="233"/>
      <c r="I156" s="234">
        <f>ROUND(E156*H156,2)</f>
        <v>0</v>
      </c>
      <c r="J156" s="233"/>
      <c r="K156" s="234">
        <f>ROUND(E156*J156,2)</f>
        <v>0</v>
      </c>
      <c r="L156" s="234">
        <v>21</v>
      </c>
      <c r="M156" s="234">
        <f>G156*(1+L156/100)</f>
        <v>0</v>
      </c>
      <c r="N156" s="232">
        <v>1.7</v>
      </c>
      <c r="O156" s="232">
        <f>ROUND(E156*N156,2)</f>
        <v>32.659999999999997</v>
      </c>
      <c r="P156" s="232">
        <v>0</v>
      </c>
      <c r="Q156" s="232">
        <f>ROUND(E156*P156,2)</f>
        <v>0</v>
      </c>
      <c r="R156" s="234" t="s">
        <v>165</v>
      </c>
      <c r="S156" s="234" t="s">
        <v>133</v>
      </c>
      <c r="T156" s="235" t="s">
        <v>133</v>
      </c>
      <c r="U156" s="220">
        <v>1.59</v>
      </c>
      <c r="V156" s="220">
        <f>ROUND(E156*U156,2)</f>
        <v>30.55</v>
      </c>
      <c r="W156" s="220"/>
      <c r="X156" s="220" t="s">
        <v>166</v>
      </c>
      <c r="Y156" s="220" t="s">
        <v>136</v>
      </c>
      <c r="Z156" s="210"/>
      <c r="AA156" s="210"/>
      <c r="AB156" s="210"/>
      <c r="AC156" s="210"/>
      <c r="AD156" s="210"/>
      <c r="AE156" s="210"/>
      <c r="AF156" s="210"/>
      <c r="AG156" s="210" t="s">
        <v>167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2" x14ac:dyDescent="0.2">
      <c r="A157" s="217"/>
      <c r="B157" s="218"/>
      <c r="C157" s="256" t="s">
        <v>280</v>
      </c>
      <c r="D157" s="254"/>
      <c r="E157" s="254"/>
      <c r="F157" s="254"/>
      <c r="G157" s="254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169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53" t="str">
        <f>C157</f>
        <v>sypaninou z vhodných hornin tř. 1 - 4 nebo materiálem připraveným podél výkopu ve vzdálenosti do 3 m od jeho kraje, pro jakoukoliv hloubku výkopu a jakoukoliv míru zhutnění,</v>
      </c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7" t="s">
        <v>281</v>
      </c>
      <c r="D158" s="247"/>
      <c r="E158" s="248">
        <v>20.5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171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7" t="s">
        <v>282</v>
      </c>
      <c r="D159" s="247"/>
      <c r="E159" s="248">
        <v>-1.2874000000000001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171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43"/>
      <c r="D160" s="236"/>
      <c r="E160" s="236"/>
      <c r="F160" s="236"/>
      <c r="G160" s="236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138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29">
        <v>27</v>
      </c>
      <c r="B161" s="230" t="s">
        <v>283</v>
      </c>
      <c r="C161" s="240" t="s">
        <v>284</v>
      </c>
      <c r="D161" s="231" t="s">
        <v>229</v>
      </c>
      <c r="E161" s="232">
        <v>80</v>
      </c>
      <c r="F161" s="233"/>
      <c r="G161" s="234">
        <f>ROUND(E161*F161,2)</f>
        <v>0</v>
      </c>
      <c r="H161" s="233"/>
      <c r="I161" s="234">
        <f>ROUND(E161*H161,2)</f>
        <v>0</v>
      </c>
      <c r="J161" s="233"/>
      <c r="K161" s="234">
        <f>ROUND(E161*J161,2)</f>
        <v>0</v>
      </c>
      <c r="L161" s="234">
        <v>21</v>
      </c>
      <c r="M161" s="234">
        <f>G161*(1+L161/100)</f>
        <v>0</v>
      </c>
      <c r="N161" s="232">
        <v>0</v>
      </c>
      <c r="O161" s="232">
        <f>ROUND(E161*N161,2)</f>
        <v>0</v>
      </c>
      <c r="P161" s="232">
        <v>0</v>
      </c>
      <c r="Q161" s="232">
        <f>ROUND(E161*P161,2)</f>
        <v>0</v>
      </c>
      <c r="R161" s="234" t="s">
        <v>285</v>
      </c>
      <c r="S161" s="234" t="s">
        <v>133</v>
      </c>
      <c r="T161" s="235" t="s">
        <v>133</v>
      </c>
      <c r="U161" s="220">
        <v>0.1</v>
      </c>
      <c r="V161" s="220">
        <f>ROUND(E161*U161,2)</f>
        <v>8</v>
      </c>
      <c r="W161" s="220"/>
      <c r="X161" s="220" t="s">
        <v>166</v>
      </c>
      <c r="Y161" s="220" t="s">
        <v>136</v>
      </c>
      <c r="Z161" s="210"/>
      <c r="AA161" s="210"/>
      <c r="AB161" s="210"/>
      <c r="AC161" s="210"/>
      <c r="AD161" s="210"/>
      <c r="AE161" s="210"/>
      <c r="AF161" s="210"/>
      <c r="AG161" s="210" t="s">
        <v>209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56" t="s">
        <v>286</v>
      </c>
      <c r="D162" s="254"/>
      <c r="E162" s="254"/>
      <c r="F162" s="254"/>
      <c r="G162" s="254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169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">
      <c r="A163" s="217"/>
      <c r="B163" s="218"/>
      <c r="C163" s="257" t="s">
        <v>287</v>
      </c>
      <c r="D163" s="247"/>
      <c r="E163" s="248">
        <v>80</v>
      </c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171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43"/>
      <c r="D164" s="236"/>
      <c r="E164" s="236"/>
      <c r="F164" s="236"/>
      <c r="G164" s="236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138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2.5" outlineLevel="1" x14ac:dyDescent="0.2">
      <c r="A165" s="229">
        <v>28</v>
      </c>
      <c r="B165" s="230" t="s">
        <v>288</v>
      </c>
      <c r="C165" s="240" t="s">
        <v>289</v>
      </c>
      <c r="D165" s="231" t="s">
        <v>229</v>
      </c>
      <c r="E165" s="232">
        <v>3398</v>
      </c>
      <c r="F165" s="233"/>
      <c r="G165" s="234">
        <f>ROUND(E165*F165,2)</f>
        <v>0</v>
      </c>
      <c r="H165" s="233"/>
      <c r="I165" s="234">
        <f>ROUND(E165*H165,2)</f>
        <v>0</v>
      </c>
      <c r="J165" s="233"/>
      <c r="K165" s="234">
        <f>ROUND(E165*J165,2)</f>
        <v>0</v>
      </c>
      <c r="L165" s="234">
        <v>21</v>
      </c>
      <c r="M165" s="234">
        <f>G165*(1+L165/100)</f>
        <v>0</v>
      </c>
      <c r="N165" s="232">
        <v>0</v>
      </c>
      <c r="O165" s="232">
        <f>ROUND(E165*N165,2)</f>
        <v>0</v>
      </c>
      <c r="P165" s="232">
        <v>0</v>
      </c>
      <c r="Q165" s="232">
        <f>ROUND(E165*P165,2)</f>
        <v>0</v>
      </c>
      <c r="R165" s="234" t="s">
        <v>165</v>
      </c>
      <c r="S165" s="234" t="s">
        <v>145</v>
      </c>
      <c r="T165" s="235" t="s">
        <v>268</v>
      </c>
      <c r="U165" s="220">
        <v>0.02</v>
      </c>
      <c r="V165" s="220">
        <f>ROUND(E165*U165,2)</f>
        <v>67.959999999999994</v>
      </c>
      <c r="W165" s="220"/>
      <c r="X165" s="220" t="s">
        <v>166</v>
      </c>
      <c r="Y165" s="220" t="s">
        <v>136</v>
      </c>
      <c r="Z165" s="210"/>
      <c r="AA165" s="210"/>
      <c r="AB165" s="210"/>
      <c r="AC165" s="210"/>
      <c r="AD165" s="210"/>
      <c r="AE165" s="210"/>
      <c r="AF165" s="210"/>
      <c r="AG165" s="210" t="s">
        <v>209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56" t="s">
        <v>290</v>
      </c>
      <c r="D166" s="254"/>
      <c r="E166" s="254"/>
      <c r="F166" s="254"/>
      <c r="G166" s="254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169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">
      <c r="A167" s="217"/>
      <c r="B167" s="218"/>
      <c r="C167" s="257" t="s">
        <v>291</v>
      </c>
      <c r="D167" s="247"/>
      <c r="E167" s="248">
        <v>160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171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">
      <c r="A168" s="217"/>
      <c r="B168" s="218"/>
      <c r="C168" s="257" t="s">
        <v>292</v>
      </c>
      <c r="D168" s="247"/>
      <c r="E168" s="248">
        <v>109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171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17"/>
      <c r="B169" s="218"/>
      <c r="C169" s="257" t="s">
        <v>293</v>
      </c>
      <c r="D169" s="247"/>
      <c r="E169" s="248">
        <v>28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171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57" t="s">
        <v>294</v>
      </c>
      <c r="D170" s="247"/>
      <c r="E170" s="248">
        <v>11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171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57" t="s">
        <v>295</v>
      </c>
      <c r="D171" s="247"/>
      <c r="E171" s="248">
        <v>55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171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57" t="s">
        <v>296</v>
      </c>
      <c r="D172" s="247"/>
      <c r="E172" s="248">
        <v>2335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171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57" t="s">
        <v>297</v>
      </c>
      <c r="D173" s="247"/>
      <c r="E173" s="248">
        <v>60</v>
      </c>
      <c r="F173" s="220"/>
      <c r="G173" s="22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171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57" t="s">
        <v>298</v>
      </c>
      <c r="D174" s="247"/>
      <c r="E174" s="248">
        <v>18</v>
      </c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171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7" t="s">
        <v>299</v>
      </c>
      <c r="D175" s="247"/>
      <c r="E175" s="248">
        <v>64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171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7" t="s">
        <v>300</v>
      </c>
      <c r="D176" s="247"/>
      <c r="E176" s="248">
        <v>558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171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7"/>
      <c r="B177" s="218"/>
      <c r="C177" s="243"/>
      <c r="D177" s="236"/>
      <c r="E177" s="236"/>
      <c r="F177" s="236"/>
      <c r="G177" s="236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138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29">
        <v>29</v>
      </c>
      <c r="B178" s="230" t="s">
        <v>301</v>
      </c>
      <c r="C178" s="240" t="s">
        <v>302</v>
      </c>
      <c r="D178" s="231" t="s">
        <v>229</v>
      </c>
      <c r="E178" s="232">
        <v>546</v>
      </c>
      <c r="F178" s="233"/>
      <c r="G178" s="234">
        <f>ROUND(E178*F178,2)</f>
        <v>0</v>
      </c>
      <c r="H178" s="233"/>
      <c r="I178" s="234">
        <f>ROUND(E178*H178,2)</f>
        <v>0</v>
      </c>
      <c r="J178" s="233"/>
      <c r="K178" s="234">
        <f>ROUND(E178*J178,2)</f>
        <v>0</v>
      </c>
      <c r="L178" s="234">
        <v>21</v>
      </c>
      <c r="M178" s="234">
        <f>G178*(1+L178/100)</f>
        <v>0</v>
      </c>
      <c r="N178" s="232">
        <v>0</v>
      </c>
      <c r="O178" s="232">
        <f>ROUND(E178*N178,2)</f>
        <v>0</v>
      </c>
      <c r="P178" s="232">
        <v>0</v>
      </c>
      <c r="Q178" s="232">
        <f>ROUND(E178*P178,2)</f>
        <v>0</v>
      </c>
      <c r="R178" s="234" t="s">
        <v>165</v>
      </c>
      <c r="S178" s="234" t="s">
        <v>133</v>
      </c>
      <c r="T178" s="235" t="s">
        <v>133</v>
      </c>
      <c r="U178" s="220">
        <v>0.11</v>
      </c>
      <c r="V178" s="220">
        <f>ROUND(E178*U178,2)</f>
        <v>60.06</v>
      </c>
      <c r="W178" s="220"/>
      <c r="X178" s="220" t="s">
        <v>166</v>
      </c>
      <c r="Y178" s="220" t="s">
        <v>136</v>
      </c>
      <c r="Z178" s="210"/>
      <c r="AA178" s="210"/>
      <c r="AB178" s="210"/>
      <c r="AC178" s="210"/>
      <c r="AD178" s="210"/>
      <c r="AE178" s="210"/>
      <c r="AF178" s="210"/>
      <c r="AG178" s="210" t="s">
        <v>167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6" t="s">
        <v>303</v>
      </c>
      <c r="D179" s="254"/>
      <c r="E179" s="254"/>
      <c r="F179" s="254"/>
      <c r="G179" s="254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169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57" t="s">
        <v>304</v>
      </c>
      <c r="D180" s="247"/>
      <c r="E180" s="248">
        <v>546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171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43"/>
      <c r="D181" s="236"/>
      <c r="E181" s="236"/>
      <c r="F181" s="236"/>
      <c r="G181" s="236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138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22.5" outlineLevel="1" x14ac:dyDescent="0.2">
      <c r="A182" s="229">
        <v>30</v>
      </c>
      <c r="B182" s="230" t="s">
        <v>305</v>
      </c>
      <c r="C182" s="240" t="s">
        <v>306</v>
      </c>
      <c r="D182" s="231" t="s">
        <v>229</v>
      </c>
      <c r="E182" s="232">
        <v>80</v>
      </c>
      <c r="F182" s="233"/>
      <c r="G182" s="234">
        <f>ROUND(E182*F182,2)</f>
        <v>0</v>
      </c>
      <c r="H182" s="233"/>
      <c r="I182" s="234">
        <f>ROUND(E182*H182,2)</f>
        <v>0</v>
      </c>
      <c r="J182" s="233"/>
      <c r="K182" s="234">
        <f>ROUND(E182*J182,2)</f>
        <v>0</v>
      </c>
      <c r="L182" s="234">
        <v>21</v>
      </c>
      <c r="M182" s="234">
        <f>G182*(1+L182/100)</f>
        <v>0</v>
      </c>
      <c r="N182" s="232">
        <v>0</v>
      </c>
      <c r="O182" s="232">
        <f>ROUND(E182*N182,2)</f>
        <v>0</v>
      </c>
      <c r="P182" s="232">
        <v>0</v>
      </c>
      <c r="Q182" s="232">
        <f>ROUND(E182*P182,2)</f>
        <v>0</v>
      </c>
      <c r="R182" s="234" t="s">
        <v>165</v>
      </c>
      <c r="S182" s="234" t="s">
        <v>133</v>
      </c>
      <c r="T182" s="235" t="s">
        <v>133</v>
      </c>
      <c r="U182" s="220">
        <v>0.19</v>
      </c>
      <c r="V182" s="220">
        <f>ROUND(E182*U182,2)</f>
        <v>15.2</v>
      </c>
      <c r="W182" s="220"/>
      <c r="X182" s="220" t="s">
        <v>166</v>
      </c>
      <c r="Y182" s="220" t="s">
        <v>136</v>
      </c>
      <c r="Z182" s="210"/>
      <c r="AA182" s="210"/>
      <c r="AB182" s="210"/>
      <c r="AC182" s="210"/>
      <c r="AD182" s="210"/>
      <c r="AE182" s="210"/>
      <c r="AF182" s="210"/>
      <c r="AG182" s="210" t="s">
        <v>209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">
      <c r="A183" s="217"/>
      <c r="B183" s="218"/>
      <c r="C183" s="256" t="s">
        <v>307</v>
      </c>
      <c r="D183" s="254"/>
      <c r="E183" s="254"/>
      <c r="F183" s="254"/>
      <c r="G183" s="254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169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53" t="str">
        <f>C183</f>
        <v>s případným nutným přemístěním hromad nebo dočasných skládek na místo potřeby ze vzdálenosti do 30 m, ve svahu sklonu přes 1 : 5,</v>
      </c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57" t="s">
        <v>287</v>
      </c>
      <c r="D184" s="247"/>
      <c r="E184" s="248">
        <v>80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171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43"/>
      <c r="D185" s="236"/>
      <c r="E185" s="236"/>
      <c r="F185" s="236"/>
      <c r="G185" s="236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138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29">
        <v>31</v>
      </c>
      <c r="B186" s="230" t="s">
        <v>308</v>
      </c>
      <c r="C186" s="240" t="s">
        <v>309</v>
      </c>
      <c r="D186" s="231" t="s">
        <v>310</v>
      </c>
      <c r="E186" s="232">
        <v>2198.87</v>
      </c>
      <c r="F186" s="233"/>
      <c r="G186" s="234">
        <f>ROUND(E186*F186,2)</f>
        <v>0</v>
      </c>
      <c r="H186" s="233"/>
      <c r="I186" s="234">
        <f>ROUND(E186*H186,2)</f>
        <v>0</v>
      </c>
      <c r="J186" s="233"/>
      <c r="K186" s="234">
        <f>ROUND(E186*J186,2)</f>
        <v>0</v>
      </c>
      <c r="L186" s="234">
        <v>21</v>
      </c>
      <c r="M186" s="234">
        <f>G186*(1+L186/100)</f>
        <v>0</v>
      </c>
      <c r="N186" s="232">
        <v>0</v>
      </c>
      <c r="O186" s="232">
        <f>ROUND(E186*N186,2)</f>
        <v>0</v>
      </c>
      <c r="P186" s="232">
        <v>0</v>
      </c>
      <c r="Q186" s="232">
        <f>ROUND(E186*P186,2)</f>
        <v>0</v>
      </c>
      <c r="R186" s="234" t="s">
        <v>165</v>
      </c>
      <c r="S186" s="234" t="s">
        <v>133</v>
      </c>
      <c r="T186" s="235" t="s">
        <v>133</v>
      </c>
      <c r="U186" s="220">
        <v>0</v>
      </c>
      <c r="V186" s="220">
        <f>ROUND(E186*U186,2)</f>
        <v>0</v>
      </c>
      <c r="W186" s="220"/>
      <c r="X186" s="220" t="s">
        <v>166</v>
      </c>
      <c r="Y186" s="220" t="s">
        <v>136</v>
      </c>
      <c r="Z186" s="210"/>
      <c r="AA186" s="210"/>
      <c r="AB186" s="210"/>
      <c r="AC186" s="210"/>
      <c r="AD186" s="210"/>
      <c r="AE186" s="210"/>
      <c r="AF186" s="210"/>
      <c r="AG186" s="210" t="s">
        <v>167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9" t="s">
        <v>191</v>
      </c>
      <c r="D187" s="249"/>
      <c r="E187" s="250"/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171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60" t="s">
        <v>253</v>
      </c>
      <c r="D188" s="249"/>
      <c r="E188" s="250">
        <v>35.200000000000003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171</v>
      </c>
      <c r="AH188" s="210">
        <v>2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60" t="s">
        <v>254</v>
      </c>
      <c r="D189" s="249"/>
      <c r="E189" s="250">
        <v>71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171</v>
      </c>
      <c r="AH189" s="210">
        <v>2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17"/>
      <c r="B190" s="218"/>
      <c r="C190" s="260" t="s">
        <v>255</v>
      </c>
      <c r="D190" s="249"/>
      <c r="E190" s="250">
        <v>82</v>
      </c>
      <c r="F190" s="220"/>
      <c r="G190" s="22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171</v>
      </c>
      <c r="AH190" s="210">
        <v>2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60" t="s">
        <v>256</v>
      </c>
      <c r="D191" s="249"/>
      <c r="E191" s="250">
        <v>16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171</v>
      </c>
      <c r="AH191" s="210">
        <v>2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60" t="s">
        <v>257</v>
      </c>
      <c r="D192" s="249"/>
      <c r="E192" s="250">
        <v>953.1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171</v>
      </c>
      <c r="AH192" s="210">
        <v>2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61" t="s">
        <v>197</v>
      </c>
      <c r="D193" s="251"/>
      <c r="E193" s="252">
        <v>1157.3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171</v>
      </c>
      <c r="AH193" s="210">
        <v>3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59" t="s">
        <v>198</v>
      </c>
      <c r="D194" s="249"/>
      <c r="E194" s="250"/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171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57" t="s">
        <v>311</v>
      </c>
      <c r="D195" s="247"/>
      <c r="E195" s="248">
        <v>2198.87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171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43"/>
      <c r="D196" s="236"/>
      <c r="E196" s="236"/>
      <c r="F196" s="236"/>
      <c r="G196" s="236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138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29">
        <v>32</v>
      </c>
      <c r="B197" s="230" t="s">
        <v>312</v>
      </c>
      <c r="C197" s="240" t="s">
        <v>313</v>
      </c>
      <c r="D197" s="231" t="s">
        <v>314</v>
      </c>
      <c r="E197" s="232">
        <v>4</v>
      </c>
      <c r="F197" s="233"/>
      <c r="G197" s="234">
        <f>ROUND(E197*F197,2)</f>
        <v>0</v>
      </c>
      <c r="H197" s="233"/>
      <c r="I197" s="234">
        <f>ROUND(E197*H197,2)</f>
        <v>0</v>
      </c>
      <c r="J197" s="233"/>
      <c r="K197" s="234">
        <f>ROUND(E197*J197,2)</f>
        <v>0</v>
      </c>
      <c r="L197" s="234">
        <v>21</v>
      </c>
      <c r="M197" s="234">
        <f>G197*(1+L197/100)</f>
        <v>0</v>
      </c>
      <c r="N197" s="232">
        <v>0</v>
      </c>
      <c r="O197" s="232">
        <f>ROUND(E197*N197,2)</f>
        <v>0</v>
      </c>
      <c r="P197" s="232">
        <v>0</v>
      </c>
      <c r="Q197" s="232">
        <f>ROUND(E197*P197,2)</f>
        <v>0</v>
      </c>
      <c r="R197" s="234" t="s">
        <v>315</v>
      </c>
      <c r="S197" s="234" t="s">
        <v>133</v>
      </c>
      <c r="T197" s="235" t="s">
        <v>133</v>
      </c>
      <c r="U197" s="220">
        <v>0</v>
      </c>
      <c r="V197" s="220">
        <f>ROUND(E197*U197,2)</f>
        <v>0</v>
      </c>
      <c r="W197" s="220"/>
      <c r="X197" s="220" t="s">
        <v>316</v>
      </c>
      <c r="Y197" s="220" t="s">
        <v>136</v>
      </c>
      <c r="Z197" s="210"/>
      <c r="AA197" s="210"/>
      <c r="AB197" s="210"/>
      <c r="AC197" s="210"/>
      <c r="AD197" s="210"/>
      <c r="AE197" s="210"/>
      <c r="AF197" s="210"/>
      <c r="AG197" s="210" t="s">
        <v>317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7" t="s">
        <v>318</v>
      </c>
      <c r="D198" s="247"/>
      <c r="E198" s="248">
        <v>4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171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43"/>
      <c r="D199" s="236"/>
      <c r="E199" s="236"/>
      <c r="F199" s="236"/>
      <c r="G199" s="236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138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29">
        <v>33</v>
      </c>
      <c r="B200" s="230" t="s">
        <v>319</v>
      </c>
      <c r="C200" s="240" t="s">
        <v>320</v>
      </c>
      <c r="D200" s="231" t="s">
        <v>310</v>
      </c>
      <c r="E200" s="232">
        <v>1868.44355</v>
      </c>
      <c r="F200" s="233"/>
      <c r="G200" s="234">
        <f>ROUND(E200*F200,2)</f>
        <v>0</v>
      </c>
      <c r="H200" s="233"/>
      <c r="I200" s="234">
        <f>ROUND(E200*H200,2)</f>
        <v>0</v>
      </c>
      <c r="J200" s="233"/>
      <c r="K200" s="234">
        <f>ROUND(E200*J200,2)</f>
        <v>0</v>
      </c>
      <c r="L200" s="234">
        <v>21</v>
      </c>
      <c r="M200" s="234">
        <f>G200*(1+L200/100)</f>
        <v>0</v>
      </c>
      <c r="N200" s="232">
        <v>1</v>
      </c>
      <c r="O200" s="232">
        <f>ROUND(E200*N200,2)</f>
        <v>1868.44</v>
      </c>
      <c r="P200" s="232">
        <v>0</v>
      </c>
      <c r="Q200" s="232">
        <f>ROUND(E200*P200,2)</f>
        <v>0</v>
      </c>
      <c r="R200" s="234" t="s">
        <v>315</v>
      </c>
      <c r="S200" s="234" t="s">
        <v>133</v>
      </c>
      <c r="T200" s="235" t="s">
        <v>133</v>
      </c>
      <c r="U200" s="220">
        <v>0</v>
      </c>
      <c r="V200" s="220">
        <f>ROUND(E200*U200,2)</f>
        <v>0</v>
      </c>
      <c r="W200" s="220"/>
      <c r="X200" s="220" t="s">
        <v>316</v>
      </c>
      <c r="Y200" s="220" t="s">
        <v>136</v>
      </c>
      <c r="Z200" s="210"/>
      <c r="AA200" s="210"/>
      <c r="AB200" s="210"/>
      <c r="AC200" s="210"/>
      <c r="AD200" s="210"/>
      <c r="AE200" s="210"/>
      <c r="AF200" s="210"/>
      <c r="AG200" s="210" t="s">
        <v>321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59" t="s">
        <v>191</v>
      </c>
      <c r="D201" s="249"/>
      <c r="E201" s="250"/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171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60" t="s">
        <v>322</v>
      </c>
      <c r="D202" s="249"/>
      <c r="E202" s="250">
        <v>55.35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171</v>
      </c>
      <c r="AH202" s="210">
        <v>2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60" t="s">
        <v>323</v>
      </c>
      <c r="D203" s="249"/>
      <c r="E203" s="250">
        <v>14.4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171</v>
      </c>
      <c r="AH203" s="210">
        <v>2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60" t="s">
        <v>324</v>
      </c>
      <c r="D204" s="249"/>
      <c r="E204" s="250">
        <v>-4.0694400000000002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171</v>
      </c>
      <c r="AH204" s="210">
        <v>2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17"/>
      <c r="B205" s="218"/>
      <c r="C205" s="261" t="s">
        <v>197</v>
      </c>
      <c r="D205" s="251"/>
      <c r="E205" s="252">
        <v>65.68056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171</v>
      </c>
      <c r="AH205" s="210">
        <v>3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17"/>
      <c r="B206" s="218"/>
      <c r="C206" s="259" t="s">
        <v>198</v>
      </c>
      <c r="D206" s="249"/>
      <c r="E206" s="250"/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171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17"/>
      <c r="B207" s="218"/>
      <c r="C207" s="257" t="s">
        <v>325</v>
      </c>
      <c r="D207" s="247"/>
      <c r="E207" s="248">
        <v>120.45815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171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">
      <c r="A208" s="217"/>
      <c r="B208" s="218"/>
      <c r="C208" s="257" t="s">
        <v>326</v>
      </c>
      <c r="D208" s="247"/>
      <c r="E208" s="248"/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171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57" t="s">
        <v>327</v>
      </c>
      <c r="D209" s="247"/>
      <c r="E209" s="248">
        <v>1747.9854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171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43"/>
      <c r="D210" s="236"/>
      <c r="E210" s="236"/>
      <c r="F210" s="236"/>
      <c r="G210" s="236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138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22" t="s">
        <v>128</v>
      </c>
      <c r="B211" s="223" t="s">
        <v>75</v>
      </c>
      <c r="C211" s="239" t="s">
        <v>76</v>
      </c>
      <c r="D211" s="224"/>
      <c r="E211" s="225"/>
      <c r="F211" s="226"/>
      <c r="G211" s="226">
        <f>SUMIF(AG212:AG229,"&lt;&gt;NOR",G212:G229)</f>
        <v>0</v>
      </c>
      <c r="H211" s="226"/>
      <c r="I211" s="226">
        <f>SUM(I212:I229)</f>
        <v>0</v>
      </c>
      <c r="J211" s="226"/>
      <c r="K211" s="226">
        <f>SUM(K212:K229)</f>
        <v>0</v>
      </c>
      <c r="L211" s="226"/>
      <c r="M211" s="226">
        <f>SUM(M212:M229)</f>
        <v>0</v>
      </c>
      <c r="N211" s="225"/>
      <c r="O211" s="225">
        <f>SUM(O212:O229)</f>
        <v>0.9</v>
      </c>
      <c r="P211" s="225"/>
      <c r="Q211" s="225">
        <f>SUM(Q212:Q229)</f>
        <v>0</v>
      </c>
      <c r="R211" s="226"/>
      <c r="S211" s="226"/>
      <c r="T211" s="227"/>
      <c r="U211" s="221"/>
      <c r="V211" s="221">
        <f>SUM(V212:V229)</f>
        <v>124.07</v>
      </c>
      <c r="W211" s="221"/>
      <c r="X211" s="221"/>
      <c r="Y211" s="221"/>
      <c r="AG211" t="s">
        <v>129</v>
      </c>
    </row>
    <row r="212" spans="1:60" outlineLevel="1" x14ac:dyDescent="0.2">
      <c r="A212" s="229">
        <v>34</v>
      </c>
      <c r="B212" s="230" t="s">
        <v>328</v>
      </c>
      <c r="C212" s="240" t="s">
        <v>329</v>
      </c>
      <c r="D212" s="231" t="s">
        <v>330</v>
      </c>
      <c r="E212" s="232">
        <v>1</v>
      </c>
      <c r="F212" s="233"/>
      <c r="G212" s="234">
        <f>ROUND(E212*F212,2)</f>
        <v>0</v>
      </c>
      <c r="H212" s="233"/>
      <c r="I212" s="234">
        <f>ROUND(E212*H212,2)</f>
        <v>0</v>
      </c>
      <c r="J212" s="233"/>
      <c r="K212" s="234">
        <f>ROUND(E212*J212,2)</f>
        <v>0</v>
      </c>
      <c r="L212" s="234">
        <v>21</v>
      </c>
      <c r="M212" s="234">
        <f>G212*(1+L212/100)</f>
        <v>0</v>
      </c>
      <c r="N212" s="232">
        <v>0</v>
      </c>
      <c r="O212" s="232">
        <f>ROUND(E212*N212,2)</f>
        <v>0</v>
      </c>
      <c r="P212" s="232">
        <v>0</v>
      </c>
      <c r="Q212" s="232">
        <f>ROUND(E212*P212,2)</f>
        <v>0</v>
      </c>
      <c r="R212" s="234"/>
      <c r="S212" s="234" t="s">
        <v>145</v>
      </c>
      <c r="T212" s="235" t="s">
        <v>134</v>
      </c>
      <c r="U212" s="220">
        <v>0.24</v>
      </c>
      <c r="V212" s="220">
        <f>ROUND(E212*U212,2)</f>
        <v>0.24</v>
      </c>
      <c r="W212" s="220"/>
      <c r="X212" s="220" t="s">
        <v>166</v>
      </c>
      <c r="Y212" s="220" t="s">
        <v>136</v>
      </c>
      <c r="Z212" s="210"/>
      <c r="AA212" s="210"/>
      <c r="AB212" s="210"/>
      <c r="AC212" s="210"/>
      <c r="AD212" s="210"/>
      <c r="AE212" s="210"/>
      <c r="AF212" s="210"/>
      <c r="AG212" s="210" t="s">
        <v>167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41"/>
      <c r="D213" s="237"/>
      <c r="E213" s="237"/>
      <c r="F213" s="237"/>
      <c r="G213" s="237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138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29">
        <v>35</v>
      </c>
      <c r="B214" s="230" t="s">
        <v>331</v>
      </c>
      <c r="C214" s="240" t="s">
        <v>332</v>
      </c>
      <c r="D214" s="231" t="s">
        <v>333</v>
      </c>
      <c r="E214" s="232">
        <v>5</v>
      </c>
      <c r="F214" s="233"/>
      <c r="G214" s="234">
        <f>ROUND(E214*F214,2)</f>
        <v>0</v>
      </c>
      <c r="H214" s="233"/>
      <c r="I214" s="234">
        <f>ROUND(E214*H214,2)</f>
        <v>0</v>
      </c>
      <c r="J214" s="233"/>
      <c r="K214" s="234">
        <f>ROUND(E214*J214,2)</f>
        <v>0</v>
      </c>
      <c r="L214" s="234">
        <v>21</v>
      </c>
      <c r="M214" s="234">
        <f>G214*(1+L214/100)</f>
        <v>0</v>
      </c>
      <c r="N214" s="232">
        <v>0</v>
      </c>
      <c r="O214" s="232">
        <f>ROUND(E214*N214,2)</f>
        <v>0</v>
      </c>
      <c r="P214" s="232">
        <v>0</v>
      </c>
      <c r="Q214" s="232">
        <f>ROUND(E214*P214,2)</f>
        <v>0</v>
      </c>
      <c r="R214" s="234" t="s">
        <v>165</v>
      </c>
      <c r="S214" s="234" t="s">
        <v>133</v>
      </c>
      <c r="T214" s="235" t="s">
        <v>133</v>
      </c>
      <c r="U214" s="220">
        <v>0.49</v>
      </c>
      <c r="V214" s="220">
        <f>ROUND(E214*U214,2)</f>
        <v>2.4500000000000002</v>
      </c>
      <c r="W214" s="220"/>
      <c r="X214" s="220" t="s">
        <v>166</v>
      </c>
      <c r="Y214" s="220" t="s">
        <v>136</v>
      </c>
      <c r="Z214" s="210"/>
      <c r="AA214" s="210"/>
      <c r="AB214" s="210"/>
      <c r="AC214" s="210"/>
      <c r="AD214" s="210"/>
      <c r="AE214" s="210"/>
      <c r="AF214" s="210"/>
      <c r="AG214" s="210" t="s">
        <v>167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22.5" outlineLevel="2" x14ac:dyDescent="0.2">
      <c r="A215" s="217"/>
      <c r="B215" s="218"/>
      <c r="C215" s="256" t="s">
        <v>334</v>
      </c>
      <c r="D215" s="254"/>
      <c r="E215" s="254"/>
      <c r="F215" s="254"/>
      <c r="G215" s="254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169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53" t="str">
        <f>C215</f>
        <v>s odřezáním kmene a odvětvením, včetně případného odklizení kmene a větví na oddělené hromady na vzdálenost do 50 m nebo s naložením na dopravní prostředek,</v>
      </c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57" t="s">
        <v>335</v>
      </c>
      <c r="D216" s="247"/>
      <c r="E216" s="248">
        <v>5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171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2" x14ac:dyDescent="0.2">
      <c r="A217" s="217"/>
      <c r="B217" s="218"/>
      <c r="C217" s="243"/>
      <c r="D217" s="236"/>
      <c r="E217" s="236"/>
      <c r="F217" s="236"/>
      <c r="G217" s="236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138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29">
        <v>36</v>
      </c>
      <c r="B218" s="230" t="s">
        <v>336</v>
      </c>
      <c r="C218" s="240" t="s">
        <v>337</v>
      </c>
      <c r="D218" s="231" t="s">
        <v>333</v>
      </c>
      <c r="E218" s="232">
        <v>5</v>
      </c>
      <c r="F218" s="233"/>
      <c r="G218" s="234">
        <f>ROUND(E218*F218,2)</f>
        <v>0</v>
      </c>
      <c r="H218" s="233"/>
      <c r="I218" s="234">
        <f>ROUND(E218*H218,2)</f>
        <v>0</v>
      </c>
      <c r="J218" s="233"/>
      <c r="K218" s="234">
        <f>ROUND(E218*J218,2)</f>
        <v>0</v>
      </c>
      <c r="L218" s="234">
        <v>21</v>
      </c>
      <c r="M218" s="234">
        <f>G218*(1+L218/100)</f>
        <v>0</v>
      </c>
      <c r="N218" s="232">
        <v>5.0000000000000002E-5</v>
      </c>
      <c r="O218" s="232">
        <f>ROUND(E218*N218,2)</f>
        <v>0</v>
      </c>
      <c r="P218" s="232">
        <v>0</v>
      </c>
      <c r="Q218" s="232">
        <f>ROUND(E218*P218,2)</f>
        <v>0</v>
      </c>
      <c r="R218" s="234" t="s">
        <v>165</v>
      </c>
      <c r="S218" s="234" t="s">
        <v>133</v>
      </c>
      <c r="T218" s="235" t="s">
        <v>133</v>
      </c>
      <c r="U218" s="220">
        <v>0.65900000000000003</v>
      </c>
      <c r="V218" s="220">
        <f>ROUND(E218*U218,2)</f>
        <v>3.3</v>
      </c>
      <c r="W218" s="220"/>
      <c r="X218" s="220" t="s">
        <v>166</v>
      </c>
      <c r="Y218" s="220" t="s">
        <v>136</v>
      </c>
      <c r="Z218" s="210"/>
      <c r="AA218" s="210"/>
      <c r="AB218" s="210"/>
      <c r="AC218" s="210"/>
      <c r="AD218" s="210"/>
      <c r="AE218" s="210"/>
      <c r="AF218" s="210"/>
      <c r="AG218" s="210" t="s">
        <v>167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2.5" outlineLevel="2" x14ac:dyDescent="0.2">
      <c r="A219" s="217"/>
      <c r="B219" s="218"/>
      <c r="C219" s="256" t="s">
        <v>338</v>
      </c>
      <c r="D219" s="254"/>
      <c r="E219" s="254"/>
      <c r="F219" s="254"/>
      <c r="G219" s="254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169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53" t="str">
        <f>C219</f>
        <v>s jejich vykopáním nebo vytrháním, s přesekáním kořenů a s případným nutným přemístěním pařezů na hromady do vzdálenosti do 50 m nebo s naložením na dopravní prostředek,</v>
      </c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">
      <c r="A220" s="217"/>
      <c r="B220" s="218"/>
      <c r="C220" s="257" t="s">
        <v>339</v>
      </c>
      <c r="D220" s="247"/>
      <c r="E220" s="248">
        <v>5</v>
      </c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171</v>
      </c>
      <c r="AH220" s="210">
        <v>5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43"/>
      <c r="D221" s="236"/>
      <c r="E221" s="236"/>
      <c r="F221" s="236"/>
      <c r="G221" s="236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138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29">
        <v>37</v>
      </c>
      <c r="B222" s="230" t="s">
        <v>340</v>
      </c>
      <c r="C222" s="240" t="s">
        <v>341</v>
      </c>
      <c r="D222" s="231" t="s">
        <v>229</v>
      </c>
      <c r="E222" s="232">
        <v>96</v>
      </c>
      <c r="F222" s="233"/>
      <c r="G222" s="234">
        <f>ROUND(E222*F222,2)</f>
        <v>0</v>
      </c>
      <c r="H222" s="233"/>
      <c r="I222" s="234">
        <f>ROUND(E222*H222,2)</f>
        <v>0</v>
      </c>
      <c r="J222" s="233"/>
      <c r="K222" s="234">
        <f>ROUND(E222*J222,2)</f>
        <v>0</v>
      </c>
      <c r="L222" s="234">
        <v>21</v>
      </c>
      <c r="M222" s="234">
        <f>G222*(1+L222/100)</f>
        <v>0</v>
      </c>
      <c r="N222" s="232">
        <v>9.4000000000000004E-3</v>
      </c>
      <c r="O222" s="232">
        <f>ROUND(E222*N222,2)</f>
        <v>0.9</v>
      </c>
      <c r="P222" s="232">
        <v>0</v>
      </c>
      <c r="Q222" s="232">
        <f>ROUND(E222*P222,2)</f>
        <v>0</v>
      </c>
      <c r="R222" s="234" t="s">
        <v>285</v>
      </c>
      <c r="S222" s="234" t="s">
        <v>133</v>
      </c>
      <c r="T222" s="235" t="s">
        <v>133</v>
      </c>
      <c r="U222" s="220">
        <v>0.86</v>
      </c>
      <c r="V222" s="220">
        <f>ROUND(E222*U222,2)</f>
        <v>82.56</v>
      </c>
      <c r="W222" s="220"/>
      <c r="X222" s="220" t="s">
        <v>166</v>
      </c>
      <c r="Y222" s="220" t="s">
        <v>136</v>
      </c>
      <c r="Z222" s="210"/>
      <c r="AA222" s="210"/>
      <c r="AB222" s="210"/>
      <c r="AC222" s="210"/>
      <c r="AD222" s="210"/>
      <c r="AE222" s="210"/>
      <c r="AF222" s="210"/>
      <c r="AG222" s="210" t="s">
        <v>167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56" t="s">
        <v>342</v>
      </c>
      <c r="D223" s="254"/>
      <c r="E223" s="254"/>
      <c r="F223" s="254"/>
      <c r="G223" s="254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169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57" t="s">
        <v>343</v>
      </c>
      <c r="D224" s="247"/>
      <c r="E224" s="248">
        <v>96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171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43"/>
      <c r="D225" s="236"/>
      <c r="E225" s="236"/>
      <c r="F225" s="236"/>
      <c r="G225" s="236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138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29">
        <v>38</v>
      </c>
      <c r="B226" s="230" t="s">
        <v>344</v>
      </c>
      <c r="C226" s="240" t="s">
        <v>345</v>
      </c>
      <c r="D226" s="231" t="s">
        <v>229</v>
      </c>
      <c r="E226" s="232">
        <v>96</v>
      </c>
      <c r="F226" s="233"/>
      <c r="G226" s="234">
        <f>ROUND(E226*F226,2)</f>
        <v>0</v>
      </c>
      <c r="H226" s="233"/>
      <c r="I226" s="234">
        <f>ROUND(E226*H226,2)</f>
        <v>0</v>
      </c>
      <c r="J226" s="233"/>
      <c r="K226" s="234">
        <f>ROUND(E226*J226,2)</f>
        <v>0</v>
      </c>
      <c r="L226" s="234">
        <v>21</v>
      </c>
      <c r="M226" s="234">
        <f>G226*(1+L226/100)</f>
        <v>0</v>
      </c>
      <c r="N226" s="232">
        <v>0</v>
      </c>
      <c r="O226" s="232">
        <f>ROUND(E226*N226,2)</f>
        <v>0</v>
      </c>
      <c r="P226" s="232">
        <v>0</v>
      </c>
      <c r="Q226" s="232">
        <f>ROUND(E226*P226,2)</f>
        <v>0</v>
      </c>
      <c r="R226" s="234" t="s">
        <v>285</v>
      </c>
      <c r="S226" s="234" t="s">
        <v>133</v>
      </c>
      <c r="T226" s="235" t="s">
        <v>133</v>
      </c>
      <c r="U226" s="220">
        <v>0.37</v>
      </c>
      <c r="V226" s="220">
        <f>ROUND(E226*U226,2)</f>
        <v>35.520000000000003</v>
      </c>
      <c r="W226" s="220"/>
      <c r="X226" s="220" t="s">
        <v>166</v>
      </c>
      <c r="Y226" s="220" t="s">
        <v>136</v>
      </c>
      <c r="Z226" s="210"/>
      <c r="AA226" s="210"/>
      <c r="AB226" s="210"/>
      <c r="AC226" s="210"/>
      <c r="AD226" s="210"/>
      <c r="AE226" s="210"/>
      <c r="AF226" s="210"/>
      <c r="AG226" s="210" t="s">
        <v>167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6" t="s">
        <v>342</v>
      </c>
      <c r="D227" s="254"/>
      <c r="E227" s="254"/>
      <c r="F227" s="254"/>
      <c r="G227" s="254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169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57" t="s">
        <v>346</v>
      </c>
      <c r="D228" s="247"/>
      <c r="E228" s="248">
        <v>96</v>
      </c>
      <c r="F228" s="220"/>
      <c r="G228" s="22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171</v>
      </c>
      <c r="AH228" s="210">
        <v>5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43"/>
      <c r="D229" s="236"/>
      <c r="E229" s="236"/>
      <c r="F229" s="236"/>
      <c r="G229" s="236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138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x14ac:dyDescent="0.2">
      <c r="A230" s="222" t="s">
        <v>128</v>
      </c>
      <c r="B230" s="223" t="s">
        <v>77</v>
      </c>
      <c r="C230" s="239" t="s">
        <v>78</v>
      </c>
      <c r="D230" s="224"/>
      <c r="E230" s="225"/>
      <c r="F230" s="226"/>
      <c r="G230" s="226">
        <f>SUMIF(AG231:AG265,"&lt;&gt;NOR",G231:G265)</f>
        <v>0</v>
      </c>
      <c r="H230" s="226"/>
      <c r="I230" s="226">
        <f>SUM(I231:I265)</f>
        <v>0</v>
      </c>
      <c r="J230" s="226"/>
      <c r="K230" s="226">
        <f>SUM(K231:K265)</f>
        <v>0</v>
      </c>
      <c r="L230" s="226"/>
      <c r="M230" s="226">
        <f>SUM(M231:M265)</f>
        <v>0</v>
      </c>
      <c r="N230" s="225"/>
      <c r="O230" s="225">
        <f>SUM(O231:O265)</f>
        <v>135.93999999999997</v>
      </c>
      <c r="P230" s="225"/>
      <c r="Q230" s="225">
        <f>SUM(Q231:Q265)</f>
        <v>0</v>
      </c>
      <c r="R230" s="226"/>
      <c r="S230" s="226"/>
      <c r="T230" s="227"/>
      <c r="U230" s="221"/>
      <c r="V230" s="221">
        <f>SUM(V231:V265)</f>
        <v>159.30000000000001</v>
      </c>
      <c r="W230" s="221"/>
      <c r="X230" s="221"/>
      <c r="Y230" s="221"/>
      <c r="AG230" t="s">
        <v>129</v>
      </c>
    </row>
    <row r="231" spans="1:60" outlineLevel="1" x14ac:dyDescent="0.2">
      <c r="A231" s="229">
        <v>39</v>
      </c>
      <c r="B231" s="230" t="s">
        <v>347</v>
      </c>
      <c r="C231" s="240" t="s">
        <v>348</v>
      </c>
      <c r="D231" s="231" t="s">
        <v>164</v>
      </c>
      <c r="E231" s="232">
        <v>53.735999999999997</v>
      </c>
      <c r="F231" s="233"/>
      <c r="G231" s="234">
        <f>ROUND(E231*F231,2)</f>
        <v>0</v>
      </c>
      <c r="H231" s="233"/>
      <c r="I231" s="234">
        <f>ROUND(E231*H231,2)</f>
        <v>0</v>
      </c>
      <c r="J231" s="233"/>
      <c r="K231" s="234">
        <f>ROUND(E231*J231,2)</f>
        <v>0</v>
      </c>
      <c r="L231" s="234">
        <v>21</v>
      </c>
      <c r="M231" s="234">
        <f>G231*(1+L231/100)</f>
        <v>0</v>
      </c>
      <c r="N231" s="232">
        <v>1.665</v>
      </c>
      <c r="O231" s="232">
        <f>ROUND(E231*N231,2)</f>
        <v>89.47</v>
      </c>
      <c r="P231" s="232">
        <v>0</v>
      </c>
      <c r="Q231" s="232">
        <f>ROUND(E231*P231,2)</f>
        <v>0</v>
      </c>
      <c r="R231" s="234" t="s">
        <v>349</v>
      </c>
      <c r="S231" s="234" t="s">
        <v>133</v>
      </c>
      <c r="T231" s="235" t="s">
        <v>133</v>
      </c>
      <c r="U231" s="220">
        <v>0.92</v>
      </c>
      <c r="V231" s="220">
        <f>ROUND(E231*U231,2)</f>
        <v>49.44</v>
      </c>
      <c r="W231" s="220"/>
      <c r="X231" s="220" t="s">
        <v>166</v>
      </c>
      <c r="Y231" s="220" t="s">
        <v>136</v>
      </c>
      <c r="Z231" s="210"/>
      <c r="AA231" s="210"/>
      <c r="AB231" s="210"/>
      <c r="AC231" s="210"/>
      <c r="AD231" s="210"/>
      <c r="AE231" s="210"/>
      <c r="AF231" s="210"/>
      <c r="AG231" s="210" t="s">
        <v>209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6" t="s">
        <v>350</v>
      </c>
      <c r="D232" s="254"/>
      <c r="E232" s="254"/>
      <c r="F232" s="254"/>
      <c r="G232" s="254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169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">
      <c r="A233" s="217"/>
      <c r="B233" s="218"/>
      <c r="C233" s="257" t="s">
        <v>351</v>
      </c>
      <c r="D233" s="247"/>
      <c r="E233" s="248">
        <v>53.25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171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17"/>
      <c r="B234" s="218"/>
      <c r="C234" s="257" t="s">
        <v>352</v>
      </c>
      <c r="D234" s="247"/>
      <c r="E234" s="248">
        <v>0.48599999999999999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171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43"/>
      <c r="D235" s="236"/>
      <c r="E235" s="236"/>
      <c r="F235" s="236"/>
      <c r="G235" s="236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138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29">
        <v>40</v>
      </c>
      <c r="B236" s="230" t="s">
        <v>353</v>
      </c>
      <c r="C236" s="240" t="s">
        <v>354</v>
      </c>
      <c r="D236" s="231" t="s">
        <v>229</v>
      </c>
      <c r="E236" s="232">
        <v>574.48</v>
      </c>
      <c r="F236" s="233"/>
      <c r="G236" s="234">
        <f>ROUND(E236*F236,2)</f>
        <v>0</v>
      </c>
      <c r="H236" s="233"/>
      <c r="I236" s="234">
        <f>ROUND(E236*H236,2)</f>
        <v>0</v>
      </c>
      <c r="J236" s="233"/>
      <c r="K236" s="234">
        <f>ROUND(E236*J236,2)</f>
        <v>0</v>
      </c>
      <c r="L236" s="234">
        <v>21</v>
      </c>
      <c r="M236" s="234">
        <f>G236*(1+L236/100)</f>
        <v>0</v>
      </c>
      <c r="N236" s="232">
        <v>1.8000000000000001E-4</v>
      </c>
      <c r="O236" s="232">
        <f>ROUND(E236*N236,2)</f>
        <v>0.1</v>
      </c>
      <c r="P236" s="232">
        <v>0</v>
      </c>
      <c r="Q236" s="232">
        <f>ROUND(E236*P236,2)</f>
        <v>0</v>
      </c>
      <c r="R236" s="234" t="s">
        <v>349</v>
      </c>
      <c r="S236" s="234" t="s">
        <v>133</v>
      </c>
      <c r="T236" s="235" t="s">
        <v>133</v>
      </c>
      <c r="U236" s="220">
        <v>7.4999999999999997E-2</v>
      </c>
      <c r="V236" s="220">
        <f>ROUND(E236*U236,2)</f>
        <v>43.09</v>
      </c>
      <c r="W236" s="220"/>
      <c r="X236" s="220" t="s">
        <v>166</v>
      </c>
      <c r="Y236" s="220" t="s">
        <v>136</v>
      </c>
      <c r="Z236" s="210"/>
      <c r="AA236" s="210"/>
      <c r="AB236" s="210"/>
      <c r="AC236" s="210"/>
      <c r="AD236" s="210"/>
      <c r="AE236" s="210"/>
      <c r="AF236" s="210"/>
      <c r="AG236" s="210" t="s">
        <v>167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6" t="s">
        <v>355</v>
      </c>
      <c r="D237" s="254"/>
      <c r="E237" s="254"/>
      <c r="F237" s="254"/>
      <c r="G237" s="254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169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57" t="s">
        <v>356</v>
      </c>
      <c r="D238" s="247"/>
      <c r="E238" s="248">
        <v>568</v>
      </c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171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57" t="s">
        <v>357</v>
      </c>
      <c r="D239" s="247"/>
      <c r="E239" s="248">
        <v>6.48</v>
      </c>
      <c r="F239" s="220"/>
      <c r="G239" s="220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171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">
      <c r="A240" s="217"/>
      <c r="B240" s="218"/>
      <c r="C240" s="243"/>
      <c r="D240" s="236"/>
      <c r="E240" s="236"/>
      <c r="F240" s="236"/>
      <c r="G240" s="236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138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ht="22.5" outlineLevel="1" x14ac:dyDescent="0.2">
      <c r="A241" s="229">
        <v>41</v>
      </c>
      <c r="B241" s="230" t="s">
        <v>358</v>
      </c>
      <c r="C241" s="240" t="s">
        <v>359</v>
      </c>
      <c r="D241" s="231" t="s">
        <v>360</v>
      </c>
      <c r="E241" s="232">
        <v>355</v>
      </c>
      <c r="F241" s="233"/>
      <c r="G241" s="234">
        <f>ROUND(E241*F241,2)</f>
        <v>0</v>
      </c>
      <c r="H241" s="233"/>
      <c r="I241" s="234">
        <f>ROUND(E241*H241,2)</f>
        <v>0</v>
      </c>
      <c r="J241" s="233"/>
      <c r="K241" s="234">
        <f>ROUND(E241*J241,2)</f>
        <v>0</v>
      </c>
      <c r="L241" s="234">
        <v>21</v>
      </c>
      <c r="M241" s="234">
        <f>G241*(1+L241/100)</f>
        <v>0</v>
      </c>
      <c r="N241" s="232">
        <v>0</v>
      </c>
      <c r="O241" s="232">
        <f>ROUND(E241*N241,2)</f>
        <v>0</v>
      </c>
      <c r="P241" s="232">
        <v>0</v>
      </c>
      <c r="Q241" s="232">
        <f>ROUND(E241*P241,2)</f>
        <v>0</v>
      </c>
      <c r="R241" s="234" t="s">
        <v>361</v>
      </c>
      <c r="S241" s="234" t="s">
        <v>133</v>
      </c>
      <c r="T241" s="235" t="s">
        <v>133</v>
      </c>
      <c r="U241" s="220">
        <v>0.06</v>
      </c>
      <c r="V241" s="220">
        <f>ROUND(E241*U241,2)</f>
        <v>21.3</v>
      </c>
      <c r="W241" s="220"/>
      <c r="X241" s="220" t="s">
        <v>166</v>
      </c>
      <c r="Y241" s="220" t="s">
        <v>136</v>
      </c>
      <c r="Z241" s="210"/>
      <c r="AA241" s="210"/>
      <c r="AB241" s="210"/>
      <c r="AC241" s="210"/>
      <c r="AD241" s="210"/>
      <c r="AE241" s="210"/>
      <c r="AF241" s="210"/>
      <c r="AG241" s="210" t="s">
        <v>209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2" x14ac:dyDescent="0.2">
      <c r="A242" s="217"/>
      <c r="B242" s="218"/>
      <c r="C242" s="257" t="s">
        <v>362</v>
      </c>
      <c r="D242" s="247"/>
      <c r="E242" s="248">
        <v>355</v>
      </c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171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43"/>
      <c r="D243" s="236"/>
      <c r="E243" s="236"/>
      <c r="F243" s="236"/>
      <c r="G243" s="236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138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29">
        <v>42</v>
      </c>
      <c r="B244" s="230" t="s">
        <v>363</v>
      </c>
      <c r="C244" s="240" t="s">
        <v>364</v>
      </c>
      <c r="D244" s="231" t="s">
        <v>164</v>
      </c>
      <c r="E244" s="232">
        <v>23.9</v>
      </c>
      <c r="F244" s="233"/>
      <c r="G244" s="234">
        <f>ROUND(E244*F244,2)</f>
        <v>0</v>
      </c>
      <c r="H244" s="233"/>
      <c r="I244" s="234">
        <f>ROUND(E244*H244,2)</f>
        <v>0</v>
      </c>
      <c r="J244" s="233"/>
      <c r="K244" s="234">
        <f>ROUND(E244*J244,2)</f>
        <v>0</v>
      </c>
      <c r="L244" s="234">
        <v>21</v>
      </c>
      <c r="M244" s="234">
        <f>G244*(1+L244/100)</f>
        <v>0</v>
      </c>
      <c r="N244" s="232">
        <v>1.8907700000000001</v>
      </c>
      <c r="O244" s="232">
        <f>ROUND(E244*N244,2)</f>
        <v>45.19</v>
      </c>
      <c r="P244" s="232">
        <v>0</v>
      </c>
      <c r="Q244" s="232">
        <f>ROUND(E244*P244,2)</f>
        <v>0</v>
      </c>
      <c r="R244" s="234" t="s">
        <v>361</v>
      </c>
      <c r="S244" s="234" t="s">
        <v>133</v>
      </c>
      <c r="T244" s="235" t="s">
        <v>133</v>
      </c>
      <c r="U244" s="220">
        <v>1.6950000000000001</v>
      </c>
      <c r="V244" s="220">
        <f>ROUND(E244*U244,2)</f>
        <v>40.51</v>
      </c>
      <c r="W244" s="220"/>
      <c r="X244" s="220" t="s">
        <v>166</v>
      </c>
      <c r="Y244" s="220" t="s">
        <v>136</v>
      </c>
      <c r="Z244" s="210"/>
      <c r="AA244" s="210"/>
      <c r="AB244" s="210"/>
      <c r="AC244" s="210"/>
      <c r="AD244" s="210"/>
      <c r="AE244" s="210"/>
      <c r="AF244" s="210"/>
      <c r="AG244" s="210" t="s">
        <v>167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2" x14ac:dyDescent="0.2">
      <c r="A245" s="217"/>
      <c r="B245" s="218"/>
      <c r="C245" s="256" t="s">
        <v>365</v>
      </c>
      <c r="D245" s="254"/>
      <c r="E245" s="254"/>
      <c r="F245" s="254"/>
      <c r="G245" s="254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169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57" t="s">
        <v>366</v>
      </c>
      <c r="D246" s="247"/>
      <c r="E246" s="248">
        <v>17.75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171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57" t="s">
        <v>367</v>
      </c>
      <c r="D247" s="247"/>
      <c r="E247" s="248">
        <v>6.15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171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">
      <c r="A248" s="217"/>
      <c r="B248" s="218"/>
      <c r="C248" s="243"/>
      <c r="D248" s="236"/>
      <c r="E248" s="236"/>
      <c r="F248" s="236"/>
      <c r="G248" s="236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138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ht="22.5" outlineLevel="1" x14ac:dyDescent="0.2">
      <c r="A249" s="229">
        <v>43</v>
      </c>
      <c r="B249" s="230" t="s">
        <v>368</v>
      </c>
      <c r="C249" s="240" t="s">
        <v>369</v>
      </c>
      <c r="D249" s="231" t="s">
        <v>164</v>
      </c>
      <c r="E249" s="232">
        <v>0.25600000000000001</v>
      </c>
      <c r="F249" s="233"/>
      <c r="G249" s="234">
        <f>ROUND(E249*F249,2)</f>
        <v>0</v>
      </c>
      <c r="H249" s="233"/>
      <c r="I249" s="234">
        <f>ROUND(E249*H249,2)</f>
        <v>0</v>
      </c>
      <c r="J249" s="233"/>
      <c r="K249" s="234">
        <f>ROUND(E249*J249,2)</f>
        <v>0</v>
      </c>
      <c r="L249" s="234">
        <v>21</v>
      </c>
      <c r="M249" s="234">
        <f>G249*(1+L249/100)</f>
        <v>0</v>
      </c>
      <c r="N249" s="232">
        <v>2.5</v>
      </c>
      <c r="O249" s="232">
        <f>ROUND(E249*N249,2)</f>
        <v>0.64</v>
      </c>
      <c r="P249" s="232">
        <v>0</v>
      </c>
      <c r="Q249" s="232">
        <f>ROUND(E249*P249,2)</f>
        <v>0</v>
      </c>
      <c r="R249" s="234" t="s">
        <v>361</v>
      </c>
      <c r="S249" s="234" t="s">
        <v>133</v>
      </c>
      <c r="T249" s="235" t="s">
        <v>133</v>
      </c>
      <c r="U249" s="220">
        <v>1.45</v>
      </c>
      <c r="V249" s="220">
        <f>ROUND(E249*U249,2)</f>
        <v>0.37</v>
      </c>
      <c r="W249" s="220"/>
      <c r="X249" s="220" t="s">
        <v>166</v>
      </c>
      <c r="Y249" s="220" t="s">
        <v>136</v>
      </c>
      <c r="Z249" s="210"/>
      <c r="AA249" s="210"/>
      <c r="AB249" s="210"/>
      <c r="AC249" s="210"/>
      <c r="AD249" s="210"/>
      <c r="AE249" s="210"/>
      <c r="AF249" s="210"/>
      <c r="AG249" s="210" t="s">
        <v>167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6" t="s">
        <v>370</v>
      </c>
      <c r="D250" s="254"/>
      <c r="E250" s="254"/>
      <c r="F250" s="254"/>
      <c r="G250" s="254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169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57" t="s">
        <v>371</v>
      </c>
      <c r="D251" s="247"/>
      <c r="E251" s="248">
        <v>0.25600000000000001</v>
      </c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171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2" x14ac:dyDescent="0.2">
      <c r="A252" s="217"/>
      <c r="B252" s="218"/>
      <c r="C252" s="243"/>
      <c r="D252" s="236"/>
      <c r="E252" s="236"/>
      <c r="F252" s="236"/>
      <c r="G252" s="236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138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29">
        <v>44</v>
      </c>
      <c r="B253" s="230" t="s">
        <v>372</v>
      </c>
      <c r="C253" s="240" t="s">
        <v>373</v>
      </c>
      <c r="D253" s="231" t="s">
        <v>333</v>
      </c>
      <c r="E253" s="232">
        <v>7</v>
      </c>
      <c r="F253" s="233"/>
      <c r="G253" s="234">
        <f>ROUND(E253*F253,2)</f>
        <v>0</v>
      </c>
      <c r="H253" s="233"/>
      <c r="I253" s="234">
        <f>ROUND(E253*H253,2)</f>
        <v>0</v>
      </c>
      <c r="J253" s="233"/>
      <c r="K253" s="234">
        <f>ROUND(E253*J253,2)</f>
        <v>0</v>
      </c>
      <c r="L253" s="234">
        <v>21</v>
      </c>
      <c r="M253" s="234">
        <f>G253*(1+L253/100)</f>
        <v>0</v>
      </c>
      <c r="N253" s="232">
        <v>2.0039999999999999E-2</v>
      </c>
      <c r="O253" s="232">
        <f>ROUND(E253*N253,2)</f>
        <v>0.14000000000000001</v>
      </c>
      <c r="P253" s="232">
        <v>0</v>
      </c>
      <c r="Q253" s="232">
        <f>ROUND(E253*P253,2)</f>
        <v>0</v>
      </c>
      <c r="R253" s="234"/>
      <c r="S253" s="234" t="s">
        <v>145</v>
      </c>
      <c r="T253" s="235" t="s">
        <v>268</v>
      </c>
      <c r="U253" s="220">
        <v>0.65600000000000003</v>
      </c>
      <c r="V253" s="220">
        <f>ROUND(E253*U253,2)</f>
        <v>4.59</v>
      </c>
      <c r="W253" s="220"/>
      <c r="X253" s="220" t="s">
        <v>166</v>
      </c>
      <c r="Y253" s="220" t="s">
        <v>136</v>
      </c>
      <c r="Z253" s="210"/>
      <c r="AA253" s="210"/>
      <c r="AB253" s="210"/>
      <c r="AC253" s="210"/>
      <c r="AD253" s="210"/>
      <c r="AE253" s="210"/>
      <c r="AF253" s="210"/>
      <c r="AG253" s="210" t="s">
        <v>167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41"/>
      <c r="D254" s="237"/>
      <c r="E254" s="237"/>
      <c r="F254" s="237"/>
      <c r="G254" s="237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138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22.5" outlineLevel="1" x14ac:dyDescent="0.2">
      <c r="A255" s="229">
        <v>45</v>
      </c>
      <c r="B255" s="230" t="s">
        <v>374</v>
      </c>
      <c r="C255" s="240" t="s">
        <v>375</v>
      </c>
      <c r="D255" s="231" t="s">
        <v>360</v>
      </c>
      <c r="E255" s="232">
        <v>386.95</v>
      </c>
      <c r="F255" s="233"/>
      <c r="G255" s="234">
        <f>ROUND(E255*F255,2)</f>
        <v>0</v>
      </c>
      <c r="H255" s="233"/>
      <c r="I255" s="234">
        <f>ROUND(E255*H255,2)</f>
        <v>0</v>
      </c>
      <c r="J255" s="233"/>
      <c r="K255" s="234">
        <f>ROUND(E255*J255,2)</f>
        <v>0</v>
      </c>
      <c r="L255" s="234">
        <v>21</v>
      </c>
      <c r="M255" s="234">
        <f>G255*(1+L255/100)</f>
        <v>0</v>
      </c>
      <c r="N255" s="232">
        <v>4.8000000000000001E-4</v>
      </c>
      <c r="O255" s="232">
        <f>ROUND(E255*N255,2)</f>
        <v>0.19</v>
      </c>
      <c r="P255" s="232">
        <v>0</v>
      </c>
      <c r="Q255" s="232">
        <f>ROUND(E255*P255,2)</f>
        <v>0</v>
      </c>
      <c r="R255" s="234" t="s">
        <v>315</v>
      </c>
      <c r="S255" s="234" t="s">
        <v>133</v>
      </c>
      <c r="T255" s="235" t="s">
        <v>133</v>
      </c>
      <c r="U255" s="220">
        <v>0</v>
      </c>
      <c r="V255" s="220">
        <f>ROUND(E255*U255,2)</f>
        <v>0</v>
      </c>
      <c r="W255" s="220"/>
      <c r="X255" s="220" t="s">
        <v>316</v>
      </c>
      <c r="Y255" s="220" t="s">
        <v>136</v>
      </c>
      <c r="Z255" s="210"/>
      <c r="AA255" s="210"/>
      <c r="AB255" s="210"/>
      <c r="AC255" s="210"/>
      <c r="AD255" s="210"/>
      <c r="AE255" s="210"/>
      <c r="AF255" s="210"/>
      <c r="AG255" s="210" t="s">
        <v>376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7" t="s">
        <v>377</v>
      </c>
      <c r="D256" s="247"/>
      <c r="E256" s="248">
        <v>386.95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171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43"/>
      <c r="D257" s="236"/>
      <c r="E257" s="236"/>
      <c r="F257" s="236"/>
      <c r="G257" s="236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138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2.5" outlineLevel="1" x14ac:dyDescent="0.2">
      <c r="A258" s="229">
        <v>46</v>
      </c>
      <c r="B258" s="230" t="s">
        <v>378</v>
      </c>
      <c r="C258" s="240" t="s">
        <v>379</v>
      </c>
      <c r="D258" s="231" t="s">
        <v>229</v>
      </c>
      <c r="E258" s="232">
        <v>689.37599999999998</v>
      </c>
      <c r="F258" s="233"/>
      <c r="G258" s="234">
        <f>ROUND(E258*F258,2)</f>
        <v>0</v>
      </c>
      <c r="H258" s="233"/>
      <c r="I258" s="234">
        <f>ROUND(E258*H258,2)</f>
        <v>0</v>
      </c>
      <c r="J258" s="233"/>
      <c r="K258" s="234">
        <f>ROUND(E258*J258,2)</f>
        <v>0</v>
      </c>
      <c r="L258" s="234">
        <v>21</v>
      </c>
      <c r="M258" s="234">
        <f>G258*(1+L258/100)</f>
        <v>0</v>
      </c>
      <c r="N258" s="232">
        <v>2.9999999999999997E-4</v>
      </c>
      <c r="O258" s="232">
        <f>ROUND(E258*N258,2)</f>
        <v>0.21</v>
      </c>
      <c r="P258" s="232">
        <v>0</v>
      </c>
      <c r="Q258" s="232">
        <f>ROUND(E258*P258,2)</f>
        <v>0</v>
      </c>
      <c r="R258" s="234" t="s">
        <v>315</v>
      </c>
      <c r="S258" s="234" t="s">
        <v>133</v>
      </c>
      <c r="T258" s="235" t="s">
        <v>133</v>
      </c>
      <c r="U258" s="220">
        <v>0</v>
      </c>
      <c r="V258" s="220">
        <f>ROUND(E258*U258,2)</f>
        <v>0</v>
      </c>
      <c r="W258" s="220"/>
      <c r="X258" s="220" t="s">
        <v>316</v>
      </c>
      <c r="Y258" s="220" t="s">
        <v>136</v>
      </c>
      <c r="Z258" s="210"/>
      <c r="AA258" s="210"/>
      <c r="AB258" s="210"/>
      <c r="AC258" s="210"/>
      <c r="AD258" s="210"/>
      <c r="AE258" s="210"/>
      <c r="AF258" s="210"/>
      <c r="AG258" s="210" t="s">
        <v>321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59" t="s">
        <v>191</v>
      </c>
      <c r="D259" s="249"/>
      <c r="E259" s="250"/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171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">
      <c r="A260" s="217"/>
      <c r="B260" s="218"/>
      <c r="C260" s="260" t="s">
        <v>380</v>
      </c>
      <c r="D260" s="249"/>
      <c r="E260" s="250">
        <v>568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171</v>
      </c>
      <c r="AH260" s="210">
        <v>2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">
      <c r="A261" s="217"/>
      <c r="B261" s="218"/>
      <c r="C261" s="260" t="s">
        <v>381</v>
      </c>
      <c r="D261" s="249"/>
      <c r="E261" s="250">
        <v>6.48</v>
      </c>
      <c r="F261" s="220"/>
      <c r="G261" s="220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171</v>
      </c>
      <c r="AH261" s="210">
        <v>2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3" x14ac:dyDescent="0.2">
      <c r="A262" s="217"/>
      <c r="B262" s="218"/>
      <c r="C262" s="261" t="s">
        <v>197</v>
      </c>
      <c r="D262" s="251"/>
      <c r="E262" s="252">
        <v>574.48</v>
      </c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171</v>
      </c>
      <c r="AH262" s="210">
        <v>3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">
      <c r="A263" s="217"/>
      <c r="B263" s="218"/>
      <c r="C263" s="259" t="s">
        <v>198</v>
      </c>
      <c r="D263" s="249"/>
      <c r="E263" s="250"/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171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57" t="s">
        <v>382</v>
      </c>
      <c r="D264" s="247"/>
      <c r="E264" s="248">
        <v>689.37599999999998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171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2" x14ac:dyDescent="0.2">
      <c r="A265" s="217"/>
      <c r="B265" s="218"/>
      <c r="C265" s="243"/>
      <c r="D265" s="236"/>
      <c r="E265" s="236"/>
      <c r="F265" s="236"/>
      <c r="G265" s="236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138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x14ac:dyDescent="0.2">
      <c r="A266" s="222" t="s">
        <v>128</v>
      </c>
      <c r="B266" s="223" t="s">
        <v>79</v>
      </c>
      <c r="C266" s="239" t="s">
        <v>80</v>
      </c>
      <c r="D266" s="224"/>
      <c r="E266" s="225"/>
      <c r="F266" s="226"/>
      <c r="G266" s="226">
        <f>SUMIF(AG267:AG372,"&lt;&gt;NOR",G267:G372)</f>
        <v>0</v>
      </c>
      <c r="H266" s="226"/>
      <c r="I266" s="226">
        <f>SUM(I267:I372)</f>
        <v>0</v>
      </c>
      <c r="J266" s="226"/>
      <c r="K266" s="226">
        <f>SUM(K267:K372)</f>
        <v>0</v>
      </c>
      <c r="L266" s="226"/>
      <c r="M266" s="226">
        <f>SUM(M267:M372)</f>
        <v>0</v>
      </c>
      <c r="N266" s="225"/>
      <c r="O266" s="225">
        <f>SUM(O267:O372)</f>
        <v>3245.0199999999995</v>
      </c>
      <c r="P266" s="225"/>
      <c r="Q266" s="225">
        <f>SUM(Q267:Q372)</f>
        <v>0</v>
      </c>
      <c r="R266" s="226"/>
      <c r="S266" s="226"/>
      <c r="T266" s="227"/>
      <c r="U266" s="221"/>
      <c r="V266" s="221">
        <f>SUM(V267:V372)</f>
        <v>896.93000000000018</v>
      </c>
      <c r="W266" s="221"/>
      <c r="X266" s="221"/>
      <c r="Y266" s="221"/>
      <c r="AG266" t="s">
        <v>129</v>
      </c>
    </row>
    <row r="267" spans="1:60" ht="22.5" outlineLevel="1" x14ac:dyDescent="0.2">
      <c r="A267" s="229">
        <v>47</v>
      </c>
      <c r="B267" s="230" t="s">
        <v>383</v>
      </c>
      <c r="C267" s="240" t="s">
        <v>384</v>
      </c>
      <c r="D267" s="231" t="s">
        <v>229</v>
      </c>
      <c r="E267" s="232">
        <v>363</v>
      </c>
      <c r="F267" s="233"/>
      <c r="G267" s="234">
        <f>ROUND(E267*F267,2)</f>
        <v>0</v>
      </c>
      <c r="H267" s="233"/>
      <c r="I267" s="234">
        <f>ROUND(E267*H267,2)</f>
        <v>0</v>
      </c>
      <c r="J267" s="233"/>
      <c r="K267" s="234">
        <f>ROUND(E267*J267,2)</f>
        <v>0</v>
      </c>
      <c r="L267" s="234">
        <v>21</v>
      </c>
      <c r="M267" s="234">
        <f>G267*(1+L267/100)</f>
        <v>0</v>
      </c>
      <c r="N267" s="232">
        <v>0.378</v>
      </c>
      <c r="O267" s="232">
        <f>ROUND(E267*N267,2)</f>
        <v>137.21</v>
      </c>
      <c r="P267" s="232">
        <v>0</v>
      </c>
      <c r="Q267" s="232">
        <f>ROUND(E267*P267,2)</f>
        <v>0</v>
      </c>
      <c r="R267" s="234" t="s">
        <v>385</v>
      </c>
      <c r="S267" s="234" t="s">
        <v>133</v>
      </c>
      <c r="T267" s="235" t="s">
        <v>133</v>
      </c>
      <c r="U267" s="220">
        <v>0.03</v>
      </c>
      <c r="V267" s="220">
        <f>ROUND(E267*U267,2)</f>
        <v>10.89</v>
      </c>
      <c r="W267" s="220"/>
      <c r="X267" s="220" t="s">
        <v>166</v>
      </c>
      <c r="Y267" s="220" t="s">
        <v>136</v>
      </c>
      <c r="Z267" s="210"/>
      <c r="AA267" s="210"/>
      <c r="AB267" s="210"/>
      <c r="AC267" s="210"/>
      <c r="AD267" s="210"/>
      <c r="AE267" s="210"/>
      <c r="AF267" s="210"/>
      <c r="AG267" s="210" t="s">
        <v>209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57" t="s">
        <v>291</v>
      </c>
      <c r="D268" s="247"/>
      <c r="E268" s="248">
        <v>160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171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17"/>
      <c r="B269" s="218"/>
      <c r="C269" s="257" t="s">
        <v>292</v>
      </c>
      <c r="D269" s="247"/>
      <c r="E269" s="248">
        <v>109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171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57" t="s">
        <v>293</v>
      </c>
      <c r="D270" s="247"/>
      <c r="E270" s="248">
        <v>28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171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17"/>
      <c r="B271" s="218"/>
      <c r="C271" s="257" t="s">
        <v>294</v>
      </c>
      <c r="D271" s="247"/>
      <c r="E271" s="248">
        <v>11</v>
      </c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171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3" x14ac:dyDescent="0.2">
      <c r="A272" s="217"/>
      <c r="B272" s="218"/>
      <c r="C272" s="257" t="s">
        <v>295</v>
      </c>
      <c r="D272" s="247"/>
      <c r="E272" s="248">
        <v>55</v>
      </c>
      <c r="F272" s="220"/>
      <c r="G272" s="220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171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43"/>
      <c r="D273" s="236"/>
      <c r="E273" s="236"/>
      <c r="F273" s="236"/>
      <c r="G273" s="236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138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ht="22.5" outlineLevel="1" x14ac:dyDescent="0.2">
      <c r="A274" s="229">
        <v>48</v>
      </c>
      <c r="B274" s="230" t="s">
        <v>386</v>
      </c>
      <c r="C274" s="240" t="s">
        <v>387</v>
      </c>
      <c r="D274" s="231" t="s">
        <v>229</v>
      </c>
      <c r="E274" s="232">
        <v>3035</v>
      </c>
      <c r="F274" s="233"/>
      <c r="G274" s="234">
        <f>ROUND(E274*F274,2)</f>
        <v>0</v>
      </c>
      <c r="H274" s="233"/>
      <c r="I274" s="234">
        <f>ROUND(E274*H274,2)</f>
        <v>0</v>
      </c>
      <c r="J274" s="233"/>
      <c r="K274" s="234">
        <f>ROUND(E274*J274,2)</f>
        <v>0</v>
      </c>
      <c r="L274" s="234">
        <v>21</v>
      </c>
      <c r="M274" s="234">
        <f>G274*(1+L274/100)</f>
        <v>0</v>
      </c>
      <c r="N274" s="232">
        <v>0.441</v>
      </c>
      <c r="O274" s="232">
        <f>ROUND(E274*N274,2)</f>
        <v>1338.44</v>
      </c>
      <c r="P274" s="232">
        <v>0</v>
      </c>
      <c r="Q274" s="232">
        <f>ROUND(E274*P274,2)</f>
        <v>0</v>
      </c>
      <c r="R274" s="234" t="s">
        <v>385</v>
      </c>
      <c r="S274" s="234" t="s">
        <v>133</v>
      </c>
      <c r="T274" s="235" t="s">
        <v>133</v>
      </c>
      <c r="U274" s="220">
        <v>0.03</v>
      </c>
      <c r="V274" s="220">
        <f>ROUND(E274*U274,2)</f>
        <v>91.05</v>
      </c>
      <c r="W274" s="220"/>
      <c r="X274" s="220" t="s">
        <v>166</v>
      </c>
      <c r="Y274" s="220" t="s">
        <v>136</v>
      </c>
      <c r="Z274" s="210"/>
      <c r="AA274" s="210"/>
      <c r="AB274" s="210"/>
      <c r="AC274" s="210"/>
      <c r="AD274" s="210"/>
      <c r="AE274" s="210"/>
      <c r="AF274" s="210"/>
      <c r="AG274" s="210" t="s">
        <v>209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">
      <c r="A275" s="217"/>
      <c r="B275" s="218"/>
      <c r="C275" s="257" t="s">
        <v>296</v>
      </c>
      <c r="D275" s="247"/>
      <c r="E275" s="248">
        <v>2335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171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57" t="s">
        <v>297</v>
      </c>
      <c r="D276" s="247"/>
      <c r="E276" s="248">
        <v>60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171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17"/>
      <c r="B277" s="218"/>
      <c r="C277" s="257" t="s">
        <v>298</v>
      </c>
      <c r="D277" s="247"/>
      <c r="E277" s="248">
        <v>18</v>
      </c>
      <c r="F277" s="220"/>
      <c r="G277" s="220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171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">
      <c r="A278" s="217"/>
      <c r="B278" s="218"/>
      <c r="C278" s="257" t="s">
        <v>299</v>
      </c>
      <c r="D278" s="247"/>
      <c r="E278" s="248">
        <v>64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171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17"/>
      <c r="B279" s="218"/>
      <c r="C279" s="257" t="s">
        <v>300</v>
      </c>
      <c r="D279" s="247"/>
      <c r="E279" s="248">
        <v>558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171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7"/>
      <c r="B280" s="218"/>
      <c r="C280" s="243"/>
      <c r="D280" s="236"/>
      <c r="E280" s="236"/>
      <c r="F280" s="236"/>
      <c r="G280" s="236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138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22.5" outlineLevel="1" x14ac:dyDescent="0.2">
      <c r="A281" s="229">
        <v>49</v>
      </c>
      <c r="B281" s="230" t="s">
        <v>388</v>
      </c>
      <c r="C281" s="240" t="s">
        <v>389</v>
      </c>
      <c r="D281" s="231" t="s">
        <v>229</v>
      </c>
      <c r="E281" s="232">
        <v>55</v>
      </c>
      <c r="F281" s="233"/>
      <c r="G281" s="234">
        <f>ROUND(E281*F281,2)</f>
        <v>0</v>
      </c>
      <c r="H281" s="233"/>
      <c r="I281" s="234">
        <f>ROUND(E281*H281,2)</f>
        <v>0</v>
      </c>
      <c r="J281" s="233"/>
      <c r="K281" s="234">
        <f>ROUND(E281*J281,2)</f>
        <v>0</v>
      </c>
      <c r="L281" s="234">
        <v>21</v>
      </c>
      <c r="M281" s="234">
        <f>G281*(1+L281/100)</f>
        <v>0</v>
      </c>
      <c r="N281" s="232">
        <v>0.15826000000000001</v>
      </c>
      <c r="O281" s="232">
        <f>ROUND(E281*N281,2)</f>
        <v>8.6999999999999993</v>
      </c>
      <c r="P281" s="232">
        <v>0</v>
      </c>
      <c r="Q281" s="232">
        <f>ROUND(E281*P281,2)</f>
        <v>0</v>
      </c>
      <c r="R281" s="234" t="s">
        <v>385</v>
      </c>
      <c r="S281" s="234" t="s">
        <v>133</v>
      </c>
      <c r="T281" s="235" t="s">
        <v>133</v>
      </c>
      <c r="U281" s="220">
        <v>0.06</v>
      </c>
      <c r="V281" s="220">
        <f>ROUND(E281*U281,2)</f>
        <v>3.3</v>
      </c>
      <c r="W281" s="220"/>
      <c r="X281" s="220" t="s">
        <v>166</v>
      </c>
      <c r="Y281" s="220" t="s">
        <v>136</v>
      </c>
      <c r="Z281" s="210"/>
      <c r="AA281" s="210"/>
      <c r="AB281" s="210"/>
      <c r="AC281" s="210"/>
      <c r="AD281" s="210"/>
      <c r="AE281" s="210"/>
      <c r="AF281" s="210"/>
      <c r="AG281" s="210" t="s">
        <v>167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7"/>
      <c r="B282" s="218"/>
      <c r="C282" s="256" t="s">
        <v>390</v>
      </c>
      <c r="D282" s="254"/>
      <c r="E282" s="254"/>
      <c r="F282" s="254"/>
      <c r="G282" s="254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169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57" t="s">
        <v>391</v>
      </c>
      <c r="D283" s="247"/>
      <c r="E283" s="248">
        <v>55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171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17"/>
      <c r="B284" s="218"/>
      <c r="C284" s="243"/>
      <c r="D284" s="236"/>
      <c r="E284" s="236"/>
      <c r="F284" s="236"/>
      <c r="G284" s="236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138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2.5" outlineLevel="1" x14ac:dyDescent="0.2">
      <c r="A285" s="229">
        <v>50</v>
      </c>
      <c r="B285" s="230" t="s">
        <v>392</v>
      </c>
      <c r="C285" s="240" t="s">
        <v>393</v>
      </c>
      <c r="D285" s="231" t="s">
        <v>229</v>
      </c>
      <c r="E285" s="232">
        <v>2335</v>
      </c>
      <c r="F285" s="233"/>
      <c r="G285" s="234">
        <f>ROUND(E285*F285,2)</f>
        <v>0</v>
      </c>
      <c r="H285" s="233"/>
      <c r="I285" s="234">
        <f>ROUND(E285*H285,2)</f>
        <v>0</v>
      </c>
      <c r="J285" s="233"/>
      <c r="K285" s="234">
        <f>ROUND(E285*J285,2)</f>
        <v>0</v>
      </c>
      <c r="L285" s="234">
        <v>21</v>
      </c>
      <c r="M285" s="234">
        <f>G285*(1+L285/100)</f>
        <v>0</v>
      </c>
      <c r="N285" s="232">
        <v>0.18462999999999999</v>
      </c>
      <c r="O285" s="232">
        <f>ROUND(E285*N285,2)</f>
        <v>431.11</v>
      </c>
      <c r="P285" s="232">
        <v>0</v>
      </c>
      <c r="Q285" s="232">
        <f>ROUND(E285*P285,2)</f>
        <v>0</v>
      </c>
      <c r="R285" s="234" t="s">
        <v>385</v>
      </c>
      <c r="S285" s="234" t="s">
        <v>133</v>
      </c>
      <c r="T285" s="235" t="s">
        <v>133</v>
      </c>
      <c r="U285" s="220">
        <v>0.06</v>
      </c>
      <c r="V285" s="220">
        <f>ROUND(E285*U285,2)</f>
        <v>140.1</v>
      </c>
      <c r="W285" s="220"/>
      <c r="X285" s="220" t="s">
        <v>166</v>
      </c>
      <c r="Y285" s="220" t="s">
        <v>136</v>
      </c>
      <c r="Z285" s="210"/>
      <c r="AA285" s="210"/>
      <c r="AB285" s="210"/>
      <c r="AC285" s="210"/>
      <c r="AD285" s="210"/>
      <c r="AE285" s="210"/>
      <c r="AF285" s="210"/>
      <c r="AG285" s="210" t="s">
        <v>167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">
      <c r="A286" s="217"/>
      <c r="B286" s="218"/>
      <c r="C286" s="256" t="s">
        <v>390</v>
      </c>
      <c r="D286" s="254"/>
      <c r="E286" s="254"/>
      <c r="F286" s="254"/>
      <c r="G286" s="254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169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57" t="s">
        <v>394</v>
      </c>
      <c r="D287" s="247"/>
      <c r="E287" s="248">
        <v>2335</v>
      </c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171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">
      <c r="A288" s="217"/>
      <c r="B288" s="218"/>
      <c r="C288" s="243"/>
      <c r="D288" s="236"/>
      <c r="E288" s="236"/>
      <c r="F288" s="236"/>
      <c r="G288" s="236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138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1" x14ac:dyDescent="0.2">
      <c r="A289" s="229">
        <v>51</v>
      </c>
      <c r="B289" s="230" t="s">
        <v>395</v>
      </c>
      <c r="C289" s="240" t="s">
        <v>393</v>
      </c>
      <c r="D289" s="231" t="s">
        <v>229</v>
      </c>
      <c r="E289" s="232">
        <v>64</v>
      </c>
      <c r="F289" s="233"/>
      <c r="G289" s="234">
        <f>ROUND(E289*F289,2)</f>
        <v>0</v>
      </c>
      <c r="H289" s="233"/>
      <c r="I289" s="234">
        <f>ROUND(E289*H289,2)</f>
        <v>0</v>
      </c>
      <c r="J289" s="233"/>
      <c r="K289" s="234">
        <f>ROUND(E289*J289,2)</f>
        <v>0</v>
      </c>
      <c r="L289" s="234">
        <v>21</v>
      </c>
      <c r="M289" s="234">
        <f>G289*(1+L289/100)</f>
        <v>0</v>
      </c>
      <c r="N289" s="232">
        <v>0.18462999999999999</v>
      </c>
      <c r="O289" s="232">
        <f>ROUND(E289*N289,2)</f>
        <v>11.82</v>
      </c>
      <c r="P289" s="232">
        <v>0</v>
      </c>
      <c r="Q289" s="232">
        <f>ROUND(E289*P289,2)</f>
        <v>0</v>
      </c>
      <c r="R289" s="234" t="s">
        <v>385</v>
      </c>
      <c r="S289" s="234" t="s">
        <v>133</v>
      </c>
      <c r="T289" s="235" t="s">
        <v>133</v>
      </c>
      <c r="U289" s="220">
        <v>0.06</v>
      </c>
      <c r="V289" s="220">
        <f>ROUND(E289*U289,2)</f>
        <v>3.84</v>
      </c>
      <c r="W289" s="220"/>
      <c r="X289" s="220" t="s">
        <v>166</v>
      </c>
      <c r="Y289" s="220" t="s">
        <v>136</v>
      </c>
      <c r="Z289" s="210"/>
      <c r="AA289" s="210"/>
      <c r="AB289" s="210"/>
      <c r="AC289" s="210"/>
      <c r="AD289" s="210"/>
      <c r="AE289" s="210"/>
      <c r="AF289" s="210"/>
      <c r="AG289" s="210" t="s">
        <v>167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56" t="s">
        <v>390</v>
      </c>
      <c r="D290" s="254"/>
      <c r="E290" s="254"/>
      <c r="F290" s="254"/>
      <c r="G290" s="254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169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">
      <c r="A291" s="217"/>
      <c r="B291" s="218"/>
      <c r="C291" s="257" t="s">
        <v>396</v>
      </c>
      <c r="D291" s="247"/>
      <c r="E291" s="248">
        <v>64</v>
      </c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171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7"/>
      <c r="B292" s="218"/>
      <c r="C292" s="243"/>
      <c r="D292" s="236"/>
      <c r="E292" s="236"/>
      <c r="F292" s="236"/>
      <c r="G292" s="236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138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">
      <c r="A293" s="229">
        <v>52</v>
      </c>
      <c r="B293" s="230" t="s">
        <v>397</v>
      </c>
      <c r="C293" s="240" t="s">
        <v>398</v>
      </c>
      <c r="D293" s="231" t="s">
        <v>229</v>
      </c>
      <c r="E293" s="232">
        <v>363</v>
      </c>
      <c r="F293" s="233"/>
      <c r="G293" s="234">
        <f>ROUND(E293*F293,2)</f>
        <v>0</v>
      </c>
      <c r="H293" s="233"/>
      <c r="I293" s="234">
        <f>ROUND(E293*H293,2)</f>
        <v>0</v>
      </c>
      <c r="J293" s="233"/>
      <c r="K293" s="234">
        <f>ROUND(E293*J293,2)</f>
        <v>0</v>
      </c>
      <c r="L293" s="234">
        <v>21</v>
      </c>
      <c r="M293" s="234">
        <f>G293*(1+L293/100)</f>
        <v>0</v>
      </c>
      <c r="N293" s="232">
        <v>0.30651</v>
      </c>
      <c r="O293" s="232">
        <f>ROUND(E293*N293,2)</f>
        <v>111.26</v>
      </c>
      <c r="P293" s="232">
        <v>0</v>
      </c>
      <c r="Q293" s="232">
        <f>ROUND(E293*P293,2)</f>
        <v>0</v>
      </c>
      <c r="R293" s="234" t="s">
        <v>385</v>
      </c>
      <c r="S293" s="234" t="s">
        <v>133</v>
      </c>
      <c r="T293" s="235" t="s">
        <v>133</v>
      </c>
      <c r="U293" s="220">
        <v>0.03</v>
      </c>
      <c r="V293" s="220">
        <f>ROUND(E293*U293,2)</f>
        <v>10.89</v>
      </c>
      <c r="W293" s="220"/>
      <c r="X293" s="220" t="s">
        <v>166</v>
      </c>
      <c r="Y293" s="220" t="s">
        <v>136</v>
      </c>
      <c r="Z293" s="210"/>
      <c r="AA293" s="210"/>
      <c r="AB293" s="210"/>
      <c r="AC293" s="210"/>
      <c r="AD293" s="210"/>
      <c r="AE293" s="210"/>
      <c r="AF293" s="210"/>
      <c r="AG293" s="210" t="s">
        <v>167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7"/>
      <c r="B294" s="218"/>
      <c r="C294" s="256" t="s">
        <v>399</v>
      </c>
      <c r="D294" s="254"/>
      <c r="E294" s="254"/>
      <c r="F294" s="254"/>
      <c r="G294" s="254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169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57" t="s">
        <v>291</v>
      </c>
      <c r="D295" s="247"/>
      <c r="E295" s="248">
        <v>160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171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57" t="s">
        <v>292</v>
      </c>
      <c r="D296" s="247"/>
      <c r="E296" s="248">
        <v>109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171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17"/>
      <c r="B297" s="218"/>
      <c r="C297" s="257" t="s">
        <v>293</v>
      </c>
      <c r="D297" s="247"/>
      <c r="E297" s="248">
        <v>28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171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17"/>
      <c r="B298" s="218"/>
      <c r="C298" s="257" t="s">
        <v>294</v>
      </c>
      <c r="D298" s="247"/>
      <c r="E298" s="248">
        <v>11</v>
      </c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171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">
      <c r="A299" s="217"/>
      <c r="B299" s="218"/>
      <c r="C299" s="257" t="s">
        <v>295</v>
      </c>
      <c r="D299" s="247"/>
      <c r="E299" s="248">
        <v>55</v>
      </c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171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7"/>
      <c r="B300" s="218"/>
      <c r="C300" s="243"/>
      <c r="D300" s="236"/>
      <c r="E300" s="236"/>
      <c r="F300" s="236"/>
      <c r="G300" s="236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138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29">
        <v>53</v>
      </c>
      <c r="B301" s="230" t="s">
        <v>400</v>
      </c>
      <c r="C301" s="240" t="s">
        <v>401</v>
      </c>
      <c r="D301" s="231" t="s">
        <v>229</v>
      </c>
      <c r="E301" s="232">
        <v>2477</v>
      </c>
      <c r="F301" s="233"/>
      <c r="G301" s="234">
        <f>ROUND(E301*F301,2)</f>
        <v>0</v>
      </c>
      <c r="H301" s="233"/>
      <c r="I301" s="234">
        <f>ROUND(E301*H301,2)</f>
        <v>0</v>
      </c>
      <c r="J301" s="233"/>
      <c r="K301" s="234">
        <f>ROUND(E301*J301,2)</f>
        <v>0</v>
      </c>
      <c r="L301" s="234">
        <v>21</v>
      </c>
      <c r="M301" s="234">
        <f>G301*(1+L301/100)</f>
        <v>0</v>
      </c>
      <c r="N301" s="232">
        <v>0.33206000000000002</v>
      </c>
      <c r="O301" s="232">
        <f>ROUND(E301*N301,2)</f>
        <v>822.51</v>
      </c>
      <c r="P301" s="232">
        <v>0</v>
      </c>
      <c r="Q301" s="232">
        <f>ROUND(E301*P301,2)</f>
        <v>0</v>
      </c>
      <c r="R301" s="234" t="s">
        <v>385</v>
      </c>
      <c r="S301" s="234" t="s">
        <v>133</v>
      </c>
      <c r="T301" s="235" t="s">
        <v>133</v>
      </c>
      <c r="U301" s="220">
        <v>0.03</v>
      </c>
      <c r="V301" s="220">
        <f>ROUND(E301*U301,2)</f>
        <v>74.31</v>
      </c>
      <c r="W301" s="220"/>
      <c r="X301" s="220" t="s">
        <v>166</v>
      </c>
      <c r="Y301" s="220" t="s">
        <v>136</v>
      </c>
      <c r="Z301" s="210"/>
      <c r="AA301" s="210"/>
      <c r="AB301" s="210"/>
      <c r="AC301" s="210"/>
      <c r="AD301" s="210"/>
      <c r="AE301" s="210"/>
      <c r="AF301" s="210"/>
      <c r="AG301" s="210" t="s">
        <v>167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7"/>
      <c r="B302" s="218"/>
      <c r="C302" s="256" t="s">
        <v>399</v>
      </c>
      <c r="D302" s="254"/>
      <c r="E302" s="254"/>
      <c r="F302" s="254"/>
      <c r="G302" s="254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169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57" t="s">
        <v>296</v>
      </c>
      <c r="D303" s="247"/>
      <c r="E303" s="248">
        <v>2335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171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">
      <c r="A304" s="217"/>
      <c r="B304" s="218"/>
      <c r="C304" s="257" t="s">
        <v>297</v>
      </c>
      <c r="D304" s="247"/>
      <c r="E304" s="248">
        <v>60</v>
      </c>
      <c r="F304" s="220"/>
      <c r="G304" s="220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171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17"/>
      <c r="B305" s="218"/>
      <c r="C305" s="257" t="s">
        <v>298</v>
      </c>
      <c r="D305" s="247"/>
      <c r="E305" s="248">
        <v>18</v>
      </c>
      <c r="F305" s="220"/>
      <c r="G305" s="220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171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">
      <c r="A306" s="217"/>
      <c r="B306" s="218"/>
      <c r="C306" s="257" t="s">
        <v>299</v>
      </c>
      <c r="D306" s="247"/>
      <c r="E306" s="248">
        <v>64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171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17"/>
      <c r="B307" s="218"/>
      <c r="C307" s="243"/>
      <c r="D307" s="236"/>
      <c r="E307" s="236"/>
      <c r="F307" s="236"/>
      <c r="G307" s="236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138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">
      <c r="A308" s="229">
        <v>54</v>
      </c>
      <c r="B308" s="230" t="s">
        <v>402</v>
      </c>
      <c r="C308" s="240" t="s">
        <v>403</v>
      </c>
      <c r="D308" s="231" t="s">
        <v>229</v>
      </c>
      <c r="E308" s="232">
        <v>2454</v>
      </c>
      <c r="F308" s="233"/>
      <c r="G308" s="234">
        <f>ROUND(E308*F308,2)</f>
        <v>0</v>
      </c>
      <c r="H308" s="233"/>
      <c r="I308" s="234">
        <f>ROUND(E308*H308,2)</f>
        <v>0</v>
      </c>
      <c r="J308" s="233"/>
      <c r="K308" s="234">
        <f>ROUND(E308*J308,2)</f>
        <v>0</v>
      </c>
      <c r="L308" s="234">
        <v>21</v>
      </c>
      <c r="M308" s="234">
        <f>G308*(1+L308/100)</f>
        <v>0</v>
      </c>
      <c r="N308" s="232">
        <v>3.4000000000000002E-4</v>
      </c>
      <c r="O308" s="232">
        <f>ROUND(E308*N308,2)</f>
        <v>0.83</v>
      </c>
      <c r="P308" s="232">
        <v>0</v>
      </c>
      <c r="Q308" s="232">
        <f>ROUND(E308*P308,2)</f>
        <v>0</v>
      </c>
      <c r="R308" s="234" t="s">
        <v>385</v>
      </c>
      <c r="S308" s="234" t="s">
        <v>133</v>
      </c>
      <c r="T308" s="235" t="s">
        <v>133</v>
      </c>
      <c r="U308" s="220">
        <v>0.01</v>
      </c>
      <c r="V308" s="220">
        <f>ROUND(E308*U308,2)</f>
        <v>24.54</v>
      </c>
      <c r="W308" s="220"/>
      <c r="X308" s="220" t="s">
        <v>166</v>
      </c>
      <c r="Y308" s="220" t="s">
        <v>136</v>
      </c>
      <c r="Z308" s="210"/>
      <c r="AA308" s="210"/>
      <c r="AB308" s="210"/>
      <c r="AC308" s="210"/>
      <c r="AD308" s="210"/>
      <c r="AE308" s="210"/>
      <c r="AF308" s="210"/>
      <c r="AG308" s="210" t="s">
        <v>209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17"/>
      <c r="B309" s="218"/>
      <c r="C309" s="257" t="s">
        <v>394</v>
      </c>
      <c r="D309" s="247"/>
      <c r="E309" s="248">
        <v>2335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171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">
      <c r="A310" s="217"/>
      <c r="B310" s="218"/>
      <c r="C310" s="257" t="s">
        <v>404</v>
      </c>
      <c r="D310" s="247"/>
      <c r="E310" s="248">
        <v>55</v>
      </c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171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17"/>
      <c r="B311" s="218"/>
      <c r="C311" s="257" t="s">
        <v>405</v>
      </c>
      <c r="D311" s="247"/>
      <c r="E311" s="248">
        <v>64</v>
      </c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171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17"/>
      <c r="B312" s="218"/>
      <c r="C312" s="243"/>
      <c r="D312" s="236"/>
      <c r="E312" s="236"/>
      <c r="F312" s="236"/>
      <c r="G312" s="236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138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2.5" outlineLevel="1" x14ac:dyDescent="0.2">
      <c r="A313" s="229">
        <v>55</v>
      </c>
      <c r="B313" s="230" t="s">
        <v>406</v>
      </c>
      <c r="C313" s="240" t="s">
        <v>407</v>
      </c>
      <c r="D313" s="231" t="s">
        <v>229</v>
      </c>
      <c r="E313" s="232">
        <v>2709</v>
      </c>
      <c r="F313" s="233"/>
      <c r="G313" s="234">
        <f>ROUND(E313*F313,2)</f>
        <v>0</v>
      </c>
      <c r="H313" s="233"/>
      <c r="I313" s="234">
        <f>ROUND(E313*H313,2)</f>
        <v>0</v>
      </c>
      <c r="J313" s="233"/>
      <c r="K313" s="234">
        <f>ROUND(E313*J313,2)</f>
        <v>0</v>
      </c>
      <c r="L313" s="234">
        <v>21</v>
      </c>
      <c r="M313" s="234">
        <f>G313*(1+L313/100)</f>
        <v>0</v>
      </c>
      <c r="N313" s="232">
        <v>6.9999999999999999E-4</v>
      </c>
      <c r="O313" s="232">
        <f>ROUND(E313*N313,2)</f>
        <v>1.9</v>
      </c>
      <c r="P313" s="232">
        <v>0</v>
      </c>
      <c r="Q313" s="232">
        <f>ROUND(E313*P313,2)</f>
        <v>0</v>
      </c>
      <c r="R313" s="234" t="s">
        <v>385</v>
      </c>
      <c r="S313" s="234" t="s">
        <v>133</v>
      </c>
      <c r="T313" s="235" t="s">
        <v>133</v>
      </c>
      <c r="U313" s="220">
        <v>2E-3</v>
      </c>
      <c r="V313" s="220">
        <f>ROUND(E313*U313,2)</f>
        <v>5.42</v>
      </c>
      <c r="W313" s="220"/>
      <c r="X313" s="220" t="s">
        <v>166</v>
      </c>
      <c r="Y313" s="220" t="s">
        <v>136</v>
      </c>
      <c r="Z313" s="210"/>
      <c r="AA313" s="210"/>
      <c r="AB313" s="210"/>
      <c r="AC313" s="210"/>
      <c r="AD313" s="210"/>
      <c r="AE313" s="210"/>
      <c r="AF313" s="210"/>
      <c r="AG313" s="210" t="s">
        <v>209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56" t="s">
        <v>408</v>
      </c>
      <c r="D314" s="254"/>
      <c r="E314" s="254"/>
      <c r="F314" s="254"/>
      <c r="G314" s="254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169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">
      <c r="A315" s="217"/>
      <c r="B315" s="218"/>
      <c r="C315" s="257" t="s">
        <v>394</v>
      </c>
      <c r="D315" s="247"/>
      <c r="E315" s="248">
        <v>2335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171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57" t="s">
        <v>404</v>
      </c>
      <c r="D316" s="247"/>
      <c r="E316" s="248">
        <v>55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171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7" t="s">
        <v>409</v>
      </c>
      <c r="D317" s="247"/>
      <c r="E317" s="248">
        <v>255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171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17"/>
      <c r="B318" s="218"/>
      <c r="C318" s="257" t="s">
        <v>405</v>
      </c>
      <c r="D318" s="247"/>
      <c r="E318" s="248">
        <v>64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171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2" x14ac:dyDescent="0.2">
      <c r="A319" s="217"/>
      <c r="B319" s="218"/>
      <c r="C319" s="243"/>
      <c r="D319" s="236"/>
      <c r="E319" s="236"/>
      <c r="F319" s="236"/>
      <c r="G319" s="236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138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ht="22.5" outlineLevel="1" x14ac:dyDescent="0.2">
      <c r="A320" s="229">
        <v>56</v>
      </c>
      <c r="B320" s="230" t="s">
        <v>410</v>
      </c>
      <c r="C320" s="240" t="s">
        <v>411</v>
      </c>
      <c r="D320" s="231" t="s">
        <v>229</v>
      </c>
      <c r="E320" s="232">
        <v>2390</v>
      </c>
      <c r="F320" s="233"/>
      <c r="G320" s="234">
        <f>ROUND(E320*F320,2)</f>
        <v>0</v>
      </c>
      <c r="H320" s="233"/>
      <c r="I320" s="234">
        <f>ROUND(E320*H320,2)</f>
        <v>0</v>
      </c>
      <c r="J320" s="233"/>
      <c r="K320" s="234">
        <f>ROUND(E320*J320,2)</f>
        <v>0</v>
      </c>
      <c r="L320" s="234">
        <v>21</v>
      </c>
      <c r="M320" s="234">
        <f>G320*(1+L320/100)</f>
        <v>0</v>
      </c>
      <c r="N320" s="232">
        <v>0.10373</v>
      </c>
      <c r="O320" s="232">
        <f>ROUND(E320*N320,2)</f>
        <v>247.91</v>
      </c>
      <c r="P320" s="232">
        <v>0</v>
      </c>
      <c r="Q320" s="232">
        <f>ROUND(E320*P320,2)</f>
        <v>0</v>
      </c>
      <c r="R320" s="234" t="s">
        <v>385</v>
      </c>
      <c r="S320" s="234" t="s">
        <v>133</v>
      </c>
      <c r="T320" s="235" t="s">
        <v>133</v>
      </c>
      <c r="U320" s="220">
        <v>0.06</v>
      </c>
      <c r="V320" s="220">
        <f>ROUND(E320*U320,2)</f>
        <v>143.4</v>
      </c>
      <c r="W320" s="220"/>
      <c r="X320" s="220" t="s">
        <v>166</v>
      </c>
      <c r="Y320" s="220" t="s">
        <v>136</v>
      </c>
      <c r="Z320" s="210"/>
      <c r="AA320" s="210"/>
      <c r="AB320" s="210"/>
      <c r="AC320" s="210"/>
      <c r="AD320" s="210"/>
      <c r="AE320" s="210"/>
      <c r="AF320" s="210"/>
      <c r="AG320" s="210" t="s">
        <v>167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">
      <c r="A321" s="217"/>
      <c r="B321" s="218"/>
      <c r="C321" s="257" t="s">
        <v>394</v>
      </c>
      <c r="D321" s="247"/>
      <c r="E321" s="248">
        <v>2335</v>
      </c>
      <c r="F321" s="220"/>
      <c r="G321" s="220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10"/>
      <c r="AA321" s="210"/>
      <c r="AB321" s="210"/>
      <c r="AC321" s="210"/>
      <c r="AD321" s="210"/>
      <c r="AE321" s="210"/>
      <c r="AF321" s="210"/>
      <c r="AG321" s="210" t="s">
        <v>171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">
      <c r="A322" s="217"/>
      <c r="B322" s="218"/>
      <c r="C322" s="257" t="s">
        <v>404</v>
      </c>
      <c r="D322" s="247"/>
      <c r="E322" s="248">
        <v>55</v>
      </c>
      <c r="F322" s="220"/>
      <c r="G322" s="220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171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43"/>
      <c r="D323" s="236"/>
      <c r="E323" s="236"/>
      <c r="F323" s="236"/>
      <c r="G323" s="236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138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ht="22.5" outlineLevel="1" x14ac:dyDescent="0.2">
      <c r="A324" s="229">
        <v>57</v>
      </c>
      <c r="B324" s="230" t="s">
        <v>412</v>
      </c>
      <c r="C324" s="240" t="s">
        <v>413</v>
      </c>
      <c r="D324" s="231" t="s">
        <v>229</v>
      </c>
      <c r="E324" s="232">
        <v>319</v>
      </c>
      <c r="F324" s="233"/>
      <c r="G324" s="234">
        <f>ROUND(E324*F324,2)</f>
        <v>0</v>
      </c>
      <c r="H324" s="233"/>
      <c r="I324" s="234">
        <f>ROUND(E324*H324,2)</f>
        <v>0</v>
      </c>
      <c r="J324" s="233"/>
      <c r="K324" s="234">
        <f>ROUND(E324*J324,2)</f>
        <v>0</v>
      </c>
      <c r="L324" s="234">
        <v>21</v>
      </c>
      <c r="M324" s="234">
        <f>G324*(1+L324/100)</f>
        <v>0</v>
      </c>
      <c r="N324" s="232">
        <v>0.12966</v>
      </c>
      <c r="O324" s="232">
        <f>ROUND(E324*N324,2)</f>
        <v>41.36</v>
      </c>
      <c r="P324" s="232">
        <v>0</v>
      </c>
      <c r="Q324" s="232">
        <f>ROUND(E324*P324,2)</f>
        <v>0</v>
      </c>
      <c r="R324" s="234" t="s">
        <v>385</v>
      </c>
      <c r="S324" s="234" t="s">
        <v>133</v>
      </c>
      <c r="T324" s="235" t="s">
        <v>133</v>
      </c>
      <c r="U324" s="220">
        <v>7.0000000000000007E-2</v>
      </c>
      <c r="V324" s="220">
        <f>ROUND(E324*U324,2)</f>
        <v>22.33</v>
      </c>
      <c r="W324" s="220"/>
      <c r="X324" s="220" t="s">
        <v>166</v>
      </c>
      <c r="Y324" s="220" t="s">
        <v>136</v>
      </c>
      <c r="Z324" s="210"/>
      <c r="AA324" s="210"/>
      <c r="AB324" s="210"/>
      <c r="AC324" s="210"/>
      <c r="AD324" s="210"/>
      <c r="AE324" s="210"/>
      <c r="AF324" s="210"/>
      <c r="AG324" s="210" t="s">
        <v>167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7" t="s">
        <v>414</v>
      </c>
      <c r="D325" s="247"/>
      <c r="E325" s="248">
        <v>255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171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17"/>
      <c r="B326" s="218"/>
      <c r="C326" s="257" t="s">
        <v>299</v>
      </c>
      <c r="D326" s="247"/>
      <c r="E326" s="248">
        <v>64</v>
      </c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171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7"/>
      <c r="B327" s="218"/>
      <c r="C327" s="243"/>
      <c r="D327" s="236"/>
      <c r="E327" s="236"/>
      <c r="F327" s="236"/>
      <c r="G327" s="236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138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29">
        <v>58</v>
      </c>
      <c r="B328" s="230" t="s">
        <v>415</v>
      </c>
      <c r="C328" s="240" t="s">
        <v>416</v>
      </c>
      <c r="D328" s="231" t="s">
        <v>229</v>
      </c>
      <c r="E328" s="232">
        <v>18</v>
      </c>
      <c r="F328" s="233"/>
      <c r="G328" s="234">
        <f>ROUND(E328*F328,2)</f>
        <v>0</v>
      </c>
      <c r="H328" s="233"/>
      <c r="I328" s="234">
        <f>ROUND(E328*H328,2)</f>
        <v>0</v>
      </c>
      <c r="J328" s="233"/>
      <c r="K328" s="234">
        <f>ROUND(E328*J328,2)</f>
        <v>0</v>
      </c>
      <c r="L328" s="234">
        <v>21</v>
      </c>
      <c r="M328" s="234">
        <f>G328*(1+L328/100)</f>
        <v>0</v>
      </c>
      <c r="N328" s="232">
        <v>0.35865000000000002</v>
      </c>
      <c r="O328" s="232">
        <f>ROUND(E328*N328,2)</f>
        <v>6.46</v>
      </c>
      <c r="P328" s="232">
        <v>0</v>
      </c>
      <c r="Q328" s="232">
        <f>ROUND(E328*P328,2)</f>
        <v>0</v>
      </c>
      <c r="R328" s="234" t="s">
        <v>385</v>
      </c>
      <c r="S328" s="234" t="s">
        <v>133</v>
      </c>
      <c r="T328" s="235" t="s">
        <v>133</v>
      </c>
      <c r="U328" s="220">
        <v>8.1000000000000003E-2</v>
      </c>
      <c r="V328" s="220">
        <f>ROUND(E328*U328,2)</f>
        <v>1.46</v>
      </c>
      <c r="W328" s="220"/>
      <c r="X328" s="220" t="s">
        <v>166</v>
      </c>
      <c r="Y328" s="220" t="s">
        <v>136</v>
      </c>
      <c r="Z328" s="210"/>
      <c r="AA328" s="210"/>
      <c r="AB328" s="210"/>
      <c r="AC328" s="210"/>
      <c r="AD328" s="210"/>
      <c r="AE328" s="210"/>
      <c r="AF328" s="210"/>
      <c r="AG328" s="210" t="s">
        <v>167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2" x14ac:dyDescent="0.2">
      <c r="A329" s="217"/>
      <c r="B329" s="218"/>
      <c r="C329" s="257" t="s">
        <v>417</v>
      </c>
      <c r="D329" s="247"/>
      <c r="E329" s="248">
        <v>18</v>
      </c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171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">
      <c r="A330" s="217"/>
      <c r="B330" s="218"/>
      <c r="C330" s="243"/>
      <c r="D330" s="236"/>
      <c r="E330" s="236"/>
      <c r="F330" s="236"/>
      <c r="G330" s="236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138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ht="22.5" outlineLevel="1" x14ac:dyDescent="0.2">
      <c r="A331" s="229">
        <v>59</v>
      </c>
      <c r="B331" s="230" t="s">
        <v>418</v>
      </c>
      <c r="C331" s="240" t="s">
        <v>419</v>
      </c>
      <c r="D331" s="231" t="s">
        <v>229</v>
      </c>
      <c r="E331" s="232">
        <v>71</v>
      </c>
      <c r="F331" s="233"/>
      <c r="G331" s="234">
        <f>ROUND(E331*F331,2)</f>
        <v>0</v>
      </c>
      <c r="H331" s="233"/>
      <c r="I331" s="234">
        <f>ROUND(E331*H331,2)</f>
        <v>0</v>
      </c>
      <c r="J331" s="233"/>
      <c r="K331" s="234">
        <f>ROUND(E331*J331,2)</f>
        <v>0</v>
      </c>
      <c r="L331" s="234">
        <v>21</v>
      </c>
      <c r="M331" s="234">
        <f>G331*(1+L331/100)</f>
        <v>0</v>
      </c>
      <c r="N331" s="232">
        <v>0.11</v>
      </c>
      <c r="O331" s="232">
        <f>ROUND(E331*N331,2)</f>
        <v>7.81</v>
      </c>
      <c r="P331" s="232">
        <v>0</v>
      </c>
      <c r="Q331" s="232">
        <f>ROUND(E331*P331,2)</f>
        <v>0</v>
      </c>
      <c r="R331" s="234" t="s">
        <v>385</v>
      </c>
      <c r="S331" s="234" t="s">
        <v>133</v>
      </c>
      <c r="T331" s="235" t="s">
        <v>133</v>
      </c>
      <c r="U331" s="220">
        <v>1.19</v>
      </c>
      <c r="V331" s="220">
        <f>ROUND(E331*U331,2)</f>
        <v>84.49</v>
      </c>
      <c r="W331" s="220"/>
      <c r="X331" s="220" t="s">
        <v>166</v>
      </c>
      <c r="Y331" s="220" t="s">
        <v>136</v>
      </c>
      <c r="Z331" s="210"/>
      <c r="AA331" s="210"/>
      <c r="AB331" s="210"/>
      <c r="AC331" s="210"/>
      <c r="AD331" s="210"/>
      <c r="AE331" s="210"/>
      <c r="AF331" s="210"/>
      <c r="AG331" s="210" t="s">
        <v>209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56" t="s">
        <v>420</v>
      </c>
      <c r="D332" s="254"/>
      <c r="E332" s="254"/>
      <c r="F332" s="254"/>
      <c r="G332" s="254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169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53" t="str">
        <f>C332</f>
        <v>s provedením lože do 50 mm, s vyplněním spár, s dvojím beraněním a se smetením přebytečného materiálu na krajnici</v>
      </c>
      <c r="BB332" s="210"/>
      <c r="BC332" s="210"/>
      <c r="BD332" s="210"/>
      <c r="BE332" s="210"/>
      <c r="BF332" s="210"/>
      <c r="BG332" s="210"/>
      <c r="BH332" s="210"/>
    </row>
    <row r="333" spans="1:60" outlineLevel="2" x14ac:dyDescent="0.2">
      <c r="A333" s="217"/>
      <c r="B333" s="218"/>
      <c r="C333" s="257" t="s">
        <v>421</v>
      </c>
      <c r="D333" s="247"/>
      <c r="E333" s="248">
        <v>60</v>
      </c>
      <c r="F333" s="220"/>
      <c r="G333" s="220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171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17"/>
      <c r="B334" s="218"/>
      <c r="C334" s="257" t="s">
        <v>422</v>
      </c>
      <c r="D334" s="247"/>
      <c r="E334" s="248">
        <v>11</v>
      </c>
      <c r="F334" s="220"/>
      <c r="G334" s="220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171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">
      <c r="A335" s="217"/>
      <c r="B335" s="218"/>
      <c r="C335" s="243"/>
      <c r="D335" s="236"/>
      <c r="E335" s="236"/>
      <c r="F335" s="236"/>
      <c r="G335" s="236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138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29">
        <v>60</v>
      </c>
      <c r="B336" s="230" t="s">
        <v>423</v>
      </c>
      <c r="C336" s="240" t="s">
        <v>424</v>
      </c>
      <c r="D336" s="231" t="s">
        <v>229</v>
      </c>
      <c r="E336" s="232">
        <v>297</v>
      </c>
      <c r="F336" s="233"/>
      <c r="G336" s="234">
        <f>ROUND(E336*F336,2)</f>
        <v>0</v>
      </c>
      <c r="H336" s="233"/>
      <c r="I336" s="234">
        <f>ROUND(E336*H336,2)</f>
        <v>0</v>
      </c>
      <c r="J336" s="233"/>
      <c r="K336" s="234">
        <f>ROUND(E336*J336,2)</f>
        <v>0</v>
      </c>
      <c r="L336" s="234">
        <v>21</v>
      </c>
      <c r="M336" s="234">
        <f>G336*(1+L336/100)</f>
        <v>0</v>
      </c>
      <c r="N336" s="232">
        <v>7.3899999999999993E-2</v>
      </c>
      <c r="O336" s="232">
        <f>ROUND(E336*N336,2)</f>
        <v>21.95</v>
      </c>
      <c r="P336" s="232">
        <v>0</v>
      </c>
      <c r="Q336" s="232">
        <f>ROUND(E336*P336,2)</f>
        <v>0</v>
      </c>
      <c r="R336" s="234" t="s">
        <v>385</v>
      </c>
      <c r="S336" s="234" t="s">
        <v>133</v>
      </c>
      <c r="T336" s="235" t="s">
        <v>133</v>
      </c>
      <c r="U336" s="220">
        <v>0.48</v>
      </c>
      <c r="V336" s="220">
        <f>ROUND(E336*U336,2)</f>
        <v>142.56</v>
      </c>
      <c r="W336" s="220"/>
      <c r="X336" s="220" t="s">
        <v>166</v>
      </c>
      <c r="Y336" s="220" t="s">
        <v>136</v>
      </c>
      <c r="Z336" s="210"/>
      <c r="AA336" s="210"/>
      <c r="AB336" s="210"/>
      <c r="AC336" s="210"/>
      <c r="AD336" s="210"/>
      <c r="AE336" s="210"/>
      <c r="AF336" s="210"/>
      <c r="AG336" s="210" t="s">
        <v>209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2.5" outlineLevel="2" x14ac:dyDescent="0.2">
      <c r="A337" s="217"/>
      <c r="B337" s="218"/>
      <c r="C337" s="256" t="s">
        <v>425</v>
      </c>
      <c r="D337" s="254"/>
      <c r="E337" s="254"/>
      <c r="F337" s="254"/>
      <c r="G337" s="254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169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53" t="str">
        <f>C337</f>
        <v>s provedením lože z kameniva drceného, s vyplněním spár, s dvojitým hutněním a se smetením přebytečného materiálu na krajnici. S dodáním hmot pro lože a výplň spár.</v>
      </c>
      <c r="BB337" s="210"/>
      <c r="BC337" s="210"/>
      <c r="BD337" s="210"/>
      <c r="BE337" s="210"/>
      <c r="BF337" s="210"/>
      <c r="BG337" s="210"/>
      <c r="BH337" s="210"/>
    </row>
    <row r="338" spans="1:60" outlineLevel="2" x14ac:dyDescent="0.2">
      <c r="A338" s="217"/>
      <c r="B338" s="218"/>
      <c r="C338" s="257" t="s">
        <v>426</v>
      </c>
      <c r="D338" s="247"/>
      <c r="E338" s="248">
        <v>160</v>
      </c>
      <c r="F338" s="220"/>
      <c r="G338" s="220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10"/>
      <c r="AA338" s="210"/>
      <c r="AB338" s="210"/>
      <c r="AC338" s="210"/>
      <c r="AD338" s="210"/>
      <c r="AE338" s="210"/>
      <c r="AF338" s="210"/>
      <c r="AG338" s="210" t="s">
        <v>171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3" x14ac:dyDescent="0.2">
      <c r="A339" s="217"/>
      <c r="B339" s="218"/>
      <c r="C339" s="257" t="s">
        <v>427</v>
      </c>
      <c r="D339" s="247"/>
      <c r="E339" s="248">
        <v>109</v>
      </c>
      <c r="F339" s="220"/>
      <c r="G339" s="220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171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">
      <c r="A340" s="217"/>
      <c r="B340" s="218"/>
      <c r="C340" s="257" t="s">
        <v>428</v>
      </c>
      <c r="D340" s="247"/>
      <c r="E340" s="248">
        <v>28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171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2" x14ac:dyDescent="0.2">
      <c r="A341" s="217"/>
      <c r="B341" s="218"/>
      <c r="C341" s="243"/>
      <c r="D341" s="236"/>
      <c r="E341" s="236"/>
      <c r="F341" s="236"/>
      <c r="G341" s="236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138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">
      <c r="A342" s="229">
        <v>61</v>
      </c>
      <c r="B342" s="230" t="s">
        <v>429</v>
      </c>
      <c r="C342" s="240" t="s">
        <v>430</v>
      </c>
      <c r="D342" s="231" t="s">
        <v>229</v>
      </c>
      <c r="E342" s="232">
        <v>160</v>
      </c>
      <c r="F342" s="233"/>
      <c r="G342" s="234">
        <f>ROUND(E342*F342,2)</f>
        <v>0</v>
      </c>
      <c r="H342" s="233"/>
      <c r="I342" s="234">
        <f>ROUND(E342*H342,2)</f>
        <v>0</v>
      </c>
      <c r="J342" s="233"/>
      <c r="K342" s="234">
        <f>ROUND(E342*J342,2)</f>
        <v>0</v>
      </c>
      <c r="L342" s="234">
        <v>21</v>
      </c>
      <c r="M342" s="234">
        <f>G342*(1+L342/100)</f>
        <v>0</v>
      </c>
      <c r="N342" s="232">
        <v>0</v>
      </c>
      <c r="O342" s="232">
        <f>ROUND(E342*N342,2)</f>
        <v>0</v>
      </c>
      <c r="P342" s="232">
        <v>0</v>
      </c>
      <c r="Q342" s="232">
        <f>ROUND(E342*P342,2)</f>
        <v>0</v>
      </c>
      <c r="R342" s="234" t="s">
        <v>385</v>
      </c>
      <c r="S342" s="234" t="s">
        <v>133</v>
      </c>
      <c r="T342" s="235" t="s">
        <v>133</v>
      </c>
      <c r="U342" s="220">
        <v>0.06</v>
      </c>
      <c r="V342" s="220">
        <f>ROUND(E342*U342,2)</f>
        <v>9.6</v>
      </c>
      <c r="W342" s="220"/>
      <c r="X342" s="220" t="s">
        <v>166</v>
      </c>
      <c r="Y342" s="220" t="s">
        <v>136</v>
      </c>
      <c r="Z342" s="210"/>
      <c r="AA342" s="210"/>
      <c r="AB342" s="210"/>
      <c r="AC342" s="210"/>
      <c r="AD342" s="210"/>
      <c r="AE342" s="210"/>
      <c r="AF342" s="210"/>
      <c r="AG342" s="210" t="s">
        <v>209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ht="22.5" outlineLevel="2" x14ac:dyDescent="0.2">
      <c r="A343" s="217"/>
      <c r="B343" s="218"/>
      <c r="C343" s="256" t="s">
        <v>425</v>
      </c>
      <c r="D343" s="254"/>
      <c r="E343" s="254"/>
      <c r="F343" s="254"/>
      <c r="G343" s="254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169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53" t="str">
        <f>C343</f>
        <v>s provedením lože z kameniva drceného, s vyplněním spár, s dvojitým hutněním a se smetením přebytečného materiálu na krajnici. S dodáním hmot pro lože a výplň spár.</v>
      </c>
      <c r="BB343" s="210"/>
      <c r="BC343" s="210"/>
      <c r="BD343" s="210"/>
      <c r="BE343" s="210"/>
      <c r="BF343" s="210"/>
      <c r="BG343" s="210"/>
      <c r="BH343" s="210"/>
    </row>
    <row r="344" spans="1:60" outlineLevel="2" x14ac:dyDescent="0.2">
      <c r="A344" s="217"/>
      <c r="B344" s="218"/>
      <c r="C344" s="257" t="s">
        <v>431</v>
      </c>
      <c r="D344" s="247"/>
      <c r="E344" s="248">
        <v>160</v>
      </c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171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">
      <c r="A345" s="217"/>
      <c r="B345" s="218"/>
      <c r="C345" s="243"/>
      <c r="D345" s="236"/>
      <c r="E345" s="236"/>
      <c r="F345" s="236"/>
      <c r="G345" s="236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10"/>
      <c r="AA345" s="210"/>
      <c r="AB345" s="210"/>
      <c r="AC345" s="210"/>
      <c r="AD345" s="210"/>
      <c r="AE345" s="210"/>
      <c r="AF345" s="210"/>
      <c r="AG345" s="210" t="s">
        <v>138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29">
        <v>62</v>
      </c>
      <c r="B346" s="230" t="s">
        <v>432</v>
      </c>
      <c r="C346" s="240" t="s">
        <v>433</v>
      </c>
      <c r="D346" s="231" t="s">
        <v>360</v>
      </c>
      <c r="E346" s="232">
        <v>225</v>
      </c>
      <c r="F346" s="233"/>
      <c r="G346" s="234">
        <f>ROUND(E346*F346,2)</f>
        <v>0</v>
      </c>
      <c r="H346" s="233"/>
      <c r="I346" s="234">
        <f>ROUND(E346*H346,2)</f>
        <v>0</v>
      </c>
      <c r="J346" s="233"/>
      <c r="K346" s="234">
        <f>ROUND(E346*J346,2)</f>
        <v>0</v>
      </c>
      <c r="L346" s="234">
        <v>21</v>
      </c>
      <c r="M346" s="234">
        <f>G346*(1+L346/100)</f>
        <v>0</v>
      </c>
      <c r="N346" s="232">
        <v>3.6000000000000002E-4</v>
      </c>
      <c r="O346" s="232">
        <f>ROUND(E346*N346,2)</f>
        <v>0.08</v>
      </c>
      <c r="P346" s="232">
        <v>0</v>
      </c>
      <c r="Q346" s="232">
        <f>ROUND(E346*P346,2)</f>
        <v>0</v>
      </c>
      <c r="R346" s="234" t="s">
        <v>385</v>
      </c>
      <c r="S346" s="234" t="s">
        <v>133</v>
      </c>
      <c r="T346" s="235" t="s">
        <v>133</v>
      </c>
      <c r="U346" s="220">
        <v>0.43</v>
      </c>
      <c r="V346" s="220">
        <f>ROUND(E346*U346,2)</f>
        <v>96.75</v>
      </c>
      <c r="W346" s="220"/>
      <c r="X346" s="220" t="s">
        <v>166</v>
      </c>
      <c r="Y346" s="220" t="s">
        <v>136</v>
      </c>
      <c r="Z346" s="210"/>
      <c r="AA346" s="210"/>
      <c r="AB346" s="210"/>
      <c r="AC346" s="210"/>
      <c r="AD346" s="210"/>
      <c r="AE346" s="210"/>
      <c r="AF346" s="210"/>
      <c r="AG346" s="210" t="s">
        <v>209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57" t="s">
        <v>434</v>
      </c>
      <c r="D347" s="247"/>
      <c r="E347" s="248">
        <v>75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171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17"/>
      <c r="B348" s="218"/>
      <c r="C348" s="257" t="s">
        <v>435</v>
      </c>
      <c r="D348" s="247"/>
      <c r="E348" s="248">
        <v>150</v>
      </c>
      <c r="F348" s="220"/>
      <c r="G348" s="220"/>
      <c r="H348" s="220"/>
      <c r="I348" s="220"/>
      <c r="J348" s="220"/>
      <c r="K348" s="220"/>
      <c r="L348" s="220"/>
      <c r="M348" s="220"/>
      <c r="N348" s="219"/>
      <c r="O348" s="219"/>
      <c r="P348" s="219"/>
      <c r="Q348" s="219"/>
      <c r="R348" s="220"/>
      <c r="S348" s="220"/>
      <c r="T348" s="220"/>
      <c r="U348" s="220"/>
      <c r="V348" s="220"/>
      <c r="W348" s="220"/>
      <c r="X348" s="220"/>
      <c r="Y348" s="220"/>
      <c r="Z348" s="210"/>
      <c r="AA348" s="210"/>
      <c r="AB348" s="210"/>
      <c r="AC348" s="210"/>
      <c r="AD348" s="210"/>
      <c r="AE348" s="210"/>
      <c r="AF348" s="210"/>
      <c r="AG348" s="210" t="s">
        <v>171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7"/>
      <c r="B349" s="218"/>
      <c r="C349" s="243"/>
      <c r="D349" s="236"/>
      <c r="E349" s="236"/>
      <c r="F349" s="236"/>
      <c r="G349" s="236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138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29">
        <v>63</v>
      </c>
      <c r="B350" s="230" t="s">
        <v>436</v>
      </c>
      <c r="C350" s="240" t="s">
        <v>437</v>
      </c>
      <c r="D350" s="231" t="s">
        <v>360</v>
      </c>
      <c r="E350" s="232">
        <v>128</v>
      </c>
      <c r="F350" s="233"/>
      <c r="G350" s="234">
        <f>ROUND(E350*F350,2)</f>
        <v>0</v>
      </c>
      <c r="H350" s="233"/>
      <c r="I350" s="234">
        <f>ROUND(E350*H350,2)</f>
        <v>0</v>
      </c>
      <c r="J350" s="233"/>
      <c r="K350" s="234">
        <f>ROUND(E350*J350,2)</f>
        <v>0</v>
      </c>
      <c r="L350" s="234">
        <v>21</v>
      </c>
      <c r="M350" s="234">
        <f>G350*(1+L350/100)</f>
        <v>0</v>
      </c>
      <c r="N350" s="232">
        <v>2.2399999999999998E-3</v>
      </c>
      <c r="O350" s="232">
        <f>ROUND(E350*N350,2)</f>
        <v>0.28999999999999998</v>
      </c>
      <c r="P350" s="232">
        <v>0</v>
      </c>
      <c r="Q350" s="232">
        <f>ROUND(E350*P350,2)</f>
        <v>0</v>
      </c>
      <c r="R350" s="234"/>
      <c r="S350" s="234" t="s">
        <v>145</v>
      </c>
      <c r="T350" s="235" t="s">
        <v>268</v>
      </c>
      <c r="U350" s="220">
        <v>0.13</v>
      </c>
      <c r="V350" s="220">
        <f>ROUND(E350*U350,2)</f>
        <v>16.64</v>
      </c>
      <c r="W350" s="220"/>
      <c r="X350" s="220" t="s">
        <v>166</v>
      </c>
      <c r="Y350" s="220" t="s">
        <v>136</v>
      </c>
      <c r="Z350" s="210"/>
      <c r="AA350" s="210"/>
      <c r="AB350" s="210"/>
      <c r="AC350" s="210"/>
      <c r="AD350" s="210"/>
      <c r="AE350" s="210"/>
      <c r="AF350" s="210"/>
      <c r="AG350" s="210" t="s">
        <v>167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2" x14ac:dyDescent="0.2">
      <c r="A351" s="217"/>
      <c r="B351" s="218"/>
      <c r="C351" s="242" t="s">
        <v>438</v>
      </c>
      <c r="D351" s="238"/>
      <c r="E351" s="238"/>
      <c r="F351" s="238"/>
      <c r="G351" s="238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154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">
      <c r="A352" s="217"/>
      <c r="B352" s="218"/>
      <c r="C352" s="257" t="s">
        <v>439</v>
      </c>
      <c r="D352" s="247"/>
      <c r="E352" s="248">
        <v>128</v>
      </c>
      <c r="F352" s="220"/>
      <c r="G352" s="220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171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7"/>
      <c r="B353" s="218"/>
      <c r="C353" s="243"/>
      <c r="D353" s="236"/>
      <c r="E353" s="236"/>
      <c r="F353" s="236"/>
      <c r="G353" s="236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138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29">
        <v>64</v>
      </c>
      <c r="B354" s="230" t="s">
        <v>440</v>
      </c>
      <c r="C354" s="240" t="s">
        <v>441</v>
      </c>
      <c r="D354" s="231" t="s">
        <v>360</v>
      </c>
      <c r="E354" s="232">
        <v>128</v>
      </c>
      <c r="F354" s="233"/>
      <c r="G354" s="234">
        <f>ROUND(E354*F354,2)</f>
        <v>0</v>
      </c>
      <c r="H354" s="233"/>
      <c r="I354" s="234">
        <f>ROUND(E354*H354,2)</f>
        <v>0</v>
      </c>
      <c r="J354" s="233"/>
      <c r="K354" s="234">
        <f>ROUND(E354*J354,2)</f>
        <v>0</v>
      </c>
      <c r="L354" s="234">
        <v>21</v>
      </c>
      <c r="M354" s="234">
        <f>G354*(1+L354/100)</f>
        <v>0</v>
      </c>
      <c r="N354" s="232">
        <v>0</v>
      </c>
      <c r="O354" s="232">
        <f>ROUND(E354*N354,2)</f>
        <v>0</v>
      </c>
      <c r="P354" s="232">
        <v>0</v>
      </c>
      <c r="Q354" s="232">
        <f>ROUND(E354*P354,2)</f>
        <v>0</v>
      </c>
      <c r="R354" s="234" t="s">
        <v>385</v>
      </c>
      <c r="S354" s="234" t="s">
        <v>133</v>
      </c>
      <c r="T354" s="235" t="s">
        <v>133</v>
      </c>
      <c r="U354" s="220">
        <v>0.12</v>
      </c>
      <c r="V354" s="220">
        <f>ROUND(E354*U354,2)</f>
        <v>15.36</v>
      </c>
      <c r="W354" s="220"/>
      <c r="X354" s="220" t="s">
        <v>166</v>
      </c>
      <c r="Y354" s="220" t="s">
        <v>136</v>
      </c>
      <c r="Z354" s="210"/>
      <c r="AA354" s="210"/>
      <c r="AB354" s="210"/>
      <c r="AC354" s="210"/>
      <c r="AD354" s="210"/>
      <c r="AE354" s="210"/>
      <c r="AF354" s="210"/>
      <c r="AG354" s="210" t="s">
        <v>209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2" x14ac:dyDescent="0.2">
      <c r="A355" s="217"/>
      <c r="B355" s="218"/>
      <c r="C355" s="256" t="s">
        <v>442</v>
      </c>
      <c r="D355" s="254"/>
      <c r="E355" s="254"/>
      <c r="F355" s="254"/>
      <c r="G355" s="254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169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2" x14ac:dyDescent="0.2">
      <c r="A356" s="217"/>
      <c r="B356" s="218"/>
      <c r="C356" s="257" t="s">
        <v>443</v>
      </c>
      <c r="D356" s="247"/>
      <c r="E356" s="248">
        <v>128</v>
      </c>
      <c r="F356" s="220"/>
      <c r="G356" s="220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10"/>
      <c r="AA356" s="210"/>
      <c r="AB356" s="210"/>
      <c r="AC356" s="210"/>
      <c r="AD356" s="210"/>
      <c r="AE356" s="210"/>
      <c r="AF356" s="210"/>
      <c r="AG356" s="210" t="s">
        <v>171</v>
      </c>
      <c r="AH356" s="210">
        <v>5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17"/>
      <c r="B357" s="218"/>
      <c r="C357" s="243"/>
      <c r="D357" s="236"/>
      <c r="E357" s="236"/>
      <c r="F357" s="236"/>
      <c r="G357" s="236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138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29">
        <v>65</v>
      </c>
      <c r="B358" s="230" t="s">
        <v>444</v>
      </c>
      <c r="C358" s="240" t="s">
        <v>445</v>
      </c>
      <c r="D358" s="231" t="s">
        <v>446</v>
      </c>
      <c r="E358" s="232">
        <v>17.16667</v>
      </c>
      <c r="F358" s="233"/>
      <c r="G358" s="234">
        <f>ROUND(E358*F358,2)</f>
        <v>0</v>
      </c>
      <c r="H358" s="233"/>
      <c r="I358" s="234">
        <f>ROUND(E358*H358,2)</f>
        <v>0</v>
      </c>
      <c r="J358" s="233"/>
      <c r="K358" s="234">
        <f>ROUND(E358*J358,2)</f>
        <v>0</v>
      </c>
      <c r="L358" s="234">
        <v>21</v>
      </c>
      <c r="M358" s="234">
        <f>G358*(1+L358/100)</f>
        <v>0</v>
      </c>
      <c r="N358" s="232">
        <v>1</v>
      </c>
      <c r="O358" s="232">
        <f>ROUND(E358*N358,2)</f>
        <v>17.170000000000002</v>
      </c>
      <c r="P358" s="232">
        <v>0</v>
      </c>
      <c r="Q358" s="232">
        <f>ROUND(E358*P358,2)</f>
        <v>0</v>
      </c>
      <c r="R358" s="234"/>
      <c r="S358" s="234" t="s">
        <v>145</v>
      </c>
      <c r="T358" s="235" t="s">
        <v>268</v>
      </c>
      <c r="U358" s="220">
        <v>0</v>
      </c>
      <c r="V358" s="220">
        <f>ROUND(E358*U358,2)</f>
        <v>0</v>
      </c>
      <c r="W358" s="220"/>
      <c r="X358" s="220" t="s">
        <v>316</v>
      </c>
      <c r="Y358" s="220" t="s">
        <v>136</v>
      </c>
      <c r="Z358" s="210"/>
      <c r="AA358" s="210"/>
      <c r="AB358" s="210"/>
      <c r="AC358" s="210"/>
      <c r="AD358" s="210"/>
      <c r="AE358" s="210"/>
      <c r="AF358" s="210"/>
      <c r="AG358" s="210" t="s">
        <v>321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2" x14ac:dyDescent="0.2">
      <c r="A359" s="217"/>
      <c r="B359" s="218"/>
      <c r="C359" s="257" t="s">
        <v>447</v>
      </c>
      <c r="D359" s="247"/>
      <c r="E359" s="248">
        <v>17.16667</v>
      </c>
      <c r="F359" s="220"/>
      <c r="G359" s="220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171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17"/>
      <c r="B360" s="218"/>
      <c r="C360" s="243"/>
      <c r="D360" s="236"/>
      <c r="E360" s="236"/>
      <c r="F360" s="236"/>
      <c r="G360" s="236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138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">
      <c r="A361" s="229">
        <v>66</v>
      </c>
      <c r="B361" s="230" t="s">
        <v>448</v>
      </c>
      <c r="C361" s="240" t="s">
        <v>449</v>
      </c>
      <c r="D361" s="231" t="s">
        <v>229</v>
      </c>
      <c r="E361" s="232">
        <v>220.29</v>
      </c>
      <c r="F361" s="233"/>
      <c r="G361" s="234">
        <f>ROUND(E361*F361,2)</f>
        <v>0</v>
      </c>
      <c r="H361" s="233"/>
      <c r="I361" s="234">
        <f>ROUND(E361*H361,2)</f>
        <v>0</v>
      </c>
      <c r="J361" s="233"/>
      <c r="K361" s="234">
        <f>ROUND(E361*J361,2)</f>
        <v>0</v>
      </c>
      <c r="L361" s="234">
        <v>21</v>
      </c>
      <c r="M361" s="234">
        <f>G361*(1+L361/100)</f>
        <v>0</v>
      </c>
      <c r="N361" s="232">
        <v>0.17244999999999999</v>
      </c>
      <c r="O361" s="232">
        <f>ROUND(E361*N361,2)</f>
        <v>37.99</v>
      </c>
      <c r="P361" s="232">
        <v>0</v>
      </c>
      <c r="Q361" s="232">
        <f>ROUND(E361*P361,2)</f>
        <v>0</v>
      </c>
      <c r="R361" s="234" t="s">
        <v>315</v>
      </c>
      <c r="S361" s="234" t="s">
        <v>133</v>
      </c>
      <c r="T361" s="235" t="s">
        <v>133</v>
      </c>
      <c r="U361" s="220">
        <v>0</v>
      </c>
      <c r="V361" s="220">
        <f>ROUND(E361*U361,2)</f>
        <v>0</v>
      </c>
      <c r="W361" s="220"/>
      <c r="X361" s="220" t="s">
        <v>316</v>
      </c>
      <c r="Y361" s="220" t="s">
        <v>136</v>
      </c>
      <c r="Z361" s="210"/>
      <c r="AA361" s="210"/>
      <c r="AB361" s="210"/>
      <c r="AC361" s="210"/>
      <c r="AD361" s="210"/>
      <c r="AE361" s="210"/>
      <c r="AF361" s="210"/>
      <c r="AG361" s="210" t="s">
        <v>317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2" x14ac:dyDescent="0.2">
      <c r="A362" s="217"/>
      <c r="B362" s="218"/>
      <c r="C362" s="259" t="s">
        <v>191</v>
      </c>
      <c r="D362" s="249"/>
      <c r="E362" s="250"/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171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">
      <c r="A363" s="217"/>
      <c r="B363" s="218"/>
      <c r="C363" s="260" t="s">
        <v>450</v>
      </c>
      <c r="D363" s="249"/>
      <c r="E363" s="250">
        <v>160</v>
      </c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171</v>
      </c>
      <c r="AH363" s="210">
        <v>2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">
      <c r="A364" s="217"/>
      <c r="B364" s="218"/>
      <c r="C364" s="260" t="s">
        <v>451</v>
      </c>
      <c r="D364" s="249"/>
      <c r="E364" s="250">
        <v>21.8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171</v>
      </c>
      <c r="AH364" s="210">
        <v>2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17"/>
      <c r="B365" s="218"/>
      <c r="C365" s="260" t="s">
        <v>452</v>
      </c>
      <c r="D365" s="249"/>
      <c r="E365" s="250">
        <v>28</v>
      </c>
      <c r="F365" s="220"/>
      <c r="G365" s="220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171</v>
      </c>
      <c r="AH365" s="210">
        <v>2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61" t="s">
        <v>197</v>
      </c>
      <c r="D366" s="251"/>
      <c r="E366" s="252">
        <v>209.8</v>
      </c>
      <c r="F366" s="220"/>
      <c r="G366" s="220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171</v>
      </c>
      <c r="AH366" s="210">
        <v>3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3" x14ac:dyDescent="0.2">
      <c r="A367" s="217"/>
      <c r="B367" s="218"/>
      <c r="C367" s="259" t="s">
        <v>198</v>
      </c>
      <c r="D367" s="249"/>
      <c r="E367" s="250"/>
      <c r="F367" s="220"/>
      <c r="G367" s="220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171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">
      <c r="A368" s="217"/>
      <c r="B368" s="218"/>
      <c r="C368" s="257" t="s">
        <v>453</v>
      </c>
      <c r="D368" s="247"/>
      <c r="E368" s="248">
        <v>220.29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171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2" x14ac:dyDescent="0.2">
      <c r="A369" s="217"/>
      <c r="B369" s="218"/>
      <c r="C369" s="243"/>
      <c r="D369" s="236"/>
      <c r="E369" s="236"/>
      <c r="F369" s="236"/>
      <c r="G369" s="236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138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">
      <c r="A370" s="229">
        <v>67</v>
      </c>
      <c r="B370" s="230" t="s">
        <v>454</v>
      </c>
      <c r="C370" s="240" t="s">
        <v>455</v>
      </c>
      <c r="D370" s="231" t="s">
        <v>229</v>
      </c>
      <c r="E370" s="232">
        <v>1.26</v>
      </c>
      <c r="F370" s="233"/>
      <c r="G370" s="234">
        <f>ROUND(E370*F370,2)</f>
        <v>0</v>
      </c>
      <c r="H370" s="233"/>
      <c r="I370" s="234">
        <f>ROUND(E370*H370,2)</f>
        <v>0</v>
      </c>
      <c r="J370" s="233"/>
      <c r="K370" s="234">
        <f>ROUND(E370*J370,2)</f>
        <v>0</v>
      </c>
      <c r="L370" s="234">
        <v>21</v>
      </c>
      <c r="M370" s="234">
        <f>G370*(1+L370/100)</f>
        <v>0</v>
      </c>
      <c r="N370" s="232">
        <v>0.17244999999999999</v>
      </c>
      <c r="O370" s="232">
        <f>ROUND(E370*N370,2)</f>
        <v>0.22</v>
      </c>
      <c r="P370" s="232">
        <v>0</v>
      </c>
      <c r="Q370" s="232">
        <f>ROUND(E370*P370,2)</f>
        <v>0</v>
      </c>
      <c r="R370" s="234" t="s">
        <v>315</v>
      </c>
      <c r="S370" s="234" t="s">
        <v>133</v>
      </c>
      <c r="T370" s="235" t="s">
        <v>133</v>
      </c>
      <c r="U370" s="220">
        <v>0</v>
      </c>
      <c r="V370" s="220">
        <f>ROUND(E370*U370,2)</f>
        <v>0</v>
      </c>
      <c r="W370" s="220"/>
      <c r="X370" s="220" t="s">
        <v>316</v>
      </c>
      <c r="Y370" s="220" t="s">
        <v>136</v>
      </c>
      <c r="Z370" s="210"/>
      <c r="AA370" s="210"/>
      <c r="AB370" s="210"/>
      <c r="AC370" s="210"/>
      <c r="AD370" s="210"/>
      <c r="AE370" s="210"/>
      <c r="AF370" s="210"/>
      <c r="AG370" s="210" t="s">
        <v>317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2" x14ac:dyDescent="0.2">
      <c r="A371" s="217"/>
      <c r="B371" s="218"/>
      <c r="C371" s="257" t="s">
        <v>456</v>
      </c>
      <c r="D371" s="247"/>
      <c r="E371" s="248">
        <v>1.26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171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2" x14ac:dyDescent="0.2">
      <c r="A372" s="217"/>
      <c r="B372" s="218"/>
      <c r="C372" s="243"/>
      <c r="D372" s="236"/>
      <c r="E372" s="236"/>
      <c r="F372" s="236"/>
      <c r="G372" s="236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138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x14ac:dyDescent="0.2">
      <c r="A373" s="222" t="s">
        <v>128</v>
      </c>
      <c r="B373" s="223" t="s">
        <v>81</v>
      </c>
      <c r="C373" s="239" t="s">
        <v>82</v>
      </c>
      <c r="D373" s="224"/>
      <c r="E373" s="225"/>
      <c r="F373" s="226"/>
      <c r="G373" s="226">
        <f>SUMIF(AG374:AG390,"&lt;&gt;NOR",G374:G390)</f>
        <v>0</v>
      </c>
      <c r="H373" s="226"/>
      <c r="I373" s="226">
        <f>SUM(I374:I390)</f>
        <v>0</v>
      </c>
      <c r="J373" s="226"/>
      <c r="K373" s="226">
        <f>SUM(K374:K390)</f>
        <v>0</v>
      </c>
      <c r="L373" s="226"/>
      <c r="M373" s="226">
        <f>SUM(M374:M390)</f>
        <v>0</v>
      </c>
      <c r="N373" s="225"/>
      <c r="O373" s="225">
        <f>SUM(O374:O390)</f>
        <v>0.25</v>
      </c>
      <c r="P373" s="225"/>
      <c r="Q373" s="225">
        <f>SUM(Q374:Q390)</f>
        <v>0</v>
      </c>
      <c r="R373" s="226"/>
      <c r="S373" s="226"/>
      <c r="T373" s="227"/>
      <c r="U373" s="221"/>
      <c r="V373" s="221">
        <f>SUM(V374:V390)</f>
        <v>3.28</v>
      </c>
      <c r="W373" s="221"/>
      <c r="X373" s="221"/>
      <c r="Y373" s="221"/>
      <c r="AG373" t="s">
        <v>129</v>
      </c>
    </row>
    <row r="374" spans="1:60" outlineLevel="1" x14ac:dyDescent="0.2">
      <c r="A374" s="229">
        <v>68</v>
      </c>
      <c r="B374" s="230" t="s">
        <v>457</v>
      </c>
      <c r="C374" s="240" t="s">
        <v>458</v>
      </c>
      <c r="D374" s="231" t="s">
        <v>333</v>
      </c>
      <c r="E374" s="232">
        <v>10</v>
      </c>
      <c r="F374" s="233"/>
      <c r="G374" s="234">
        <f>ROUND(E374*F374,2)</f>
        <v>0</v>
      </c>
      <c r="H374" s="233"/>
      <c r="I374" s="234">
        <f>ROUND(E374*H374,2)</f>
        <v>0</v>
      </c>
      <c r="J374" s="233"/>
      <c r="K374" s="234">
        <f>ROUND(E374*J374,2)</f>
        <v>0</v>
      </c>
      <c r="L374" s="234">
        <v>21</v>
      </c>
      <c r="M374" s="234">
        <f>G374*(1+L374/100)</f>
        <v>0</v>
      </c>
      <c r="N374" s="232">
        <v>3.0000000000000001E-3</v>
      </c>
      <c r="O374" s="232">
        <f>ROUND(E374*N374,2)</f>
        <v>0.03</v>
      </c>
      <c r="P374" s="232">
        <v>0</v>
      </c>
      <c r="Q374" s="232">
        <f>ROUND(E374*P374,2)</f>
        <v>0</v>
      </c>
      <c r="R374" s="234"/>
      <c r="S374" s="234" t="s">
        <v>145</v>
      </c>
      <c r="T374" s="235" t="s">
        <v>268</v>
      </c>
      <c r="U374" s="220">
        <v>0</v>
      </c>
      <c r="V374" s="220">
        <f>ROUND(E374*U374,2)</f>
        <v>0</v>
      </c>
      <c r="W374" s="220"/>
      <c r="X374" s="220" t="s">
        <v>166</v>
      </c>
      <c r="Y374" s="220" t="s">
        <v>136</v>
      </c>
      <c r="Z374" s="210"/>
      <c r="AA374" s="210"/>
      <c r="AB374" s="210"/>
      <c r="AC374" s="210"/>
      <c r="AD374" s="210"/>
      <c r="AE374" s="210"/>
      <c r="AF374" s="210"/>
      <c r="AG374" s="210" t="s">
        <v>167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">
      <c r="A375" s="217"/>
      <c r="B375" s="218"/>
      <c r="C375" s="242" t="s">
        <v>459</v>
      </c>
      <c r="D375" s="238"/>
      <c r="E375" s="238"/>
      <c r="F375" s="238"/>
      <c r="G375" s="238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154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2" x14ac:dyDescent="0.2">
      <c r="A376" s="217"/>
      <c r="B376" s="218"/>
      <c r="C376" s="257" t="s">
        <v>460</v>
      </c>
      <c r="D376" s="247"/>
      <c r="E376" s="248">
        <v>10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171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2" x14ac:dyDescent="0.2">
      <c r="A377" s="217"/>
      <c r="B377" s="218"/>
      <c r="C377" s="243"/>
      <c r="D377" s="236"/>
      <c r="E377" s="236"/>
      <c r="F377" s="236"/>
      <c r="G377" s="236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138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">
      <c r="A378" s="229">
        <v>69</v>
      </c>
      <c r="B378" s="230" t="s">
        <v>461</v>
      </c>
      <c r="C378" s="240" t="s">
        <v>462</v>
      </c>
      <c r="D378" s="231" t="s">
        <v>360</v>
      </c>
      <c r="E378" s="232">
        <v>41</v>
      </c>
      <c r="F378" s="233"/>
      <c r="G378" s="234">
        <f>ROUND(E378*F378,2)</f>
        <v>0</v>
      </c>
      <c r="H378" s="233"/>
      <c r="I378" s="234">
        <f>ROUND(E378*H378,2)</f>
        <v>0</v>
      </c>
      <c r="J378" s="233"/>
      <c r="K378" s="234">
        <f>ROUND(E378*J378,2)</f>
        <v>0</v>
      </c>
      <c r="L378" s="234">
        <v>21</v>
      </c>
      <c r="M378" s="234">
        <f>G378*(1+L378/100)</f>
        <v>0</v>
      </c>
      <c r="N378" s="232">
        <v>1.0000000000000001E-5</v>
      </c>
      <c r="O378" s="232">
        <f>ROUND(E378*N378,2)</f>
        <v>0</v>
      </c>
      <c r="P378" s="232">
        <v>0</v>
      </c>
      <c r="Q378" s="232">
        <f>ROUND(E378*P378,2)</f>
        <v>0</v>
      </c>
      <c r="R378" s="234" t="s">
        <v>361</v>
      </c>
      <c r="S378" s="234" t="s">
        <v>133</v>
      </c>
      <c r="T378" s="235" t="s">
        <v>133</v>
      </c>
      <c r="U378" s="220">
        <v>0.08</v>
      </c>
      <c r="V378" s="220">
        <f>ROUND(E378*U378,2)</f>
        <v>3.28</v>
      </c>
      <c r="W378" s="220"/>
      <c r="X378" s="220" t="s">
        <v>166</v>
      </c>
      <c r="Y378" s="220" t="s">
        <v>136</v>
      </c>
      <c r="Z378" s="210"/>
      <c r="AA378" s="210"/>
      <c r="AB378" s="210"/>
      <c r="AC378" s="210"/>
      <c r="AD378" s="210"/>
      <c r="AE378" s="210"/>
      <c r="AF378" s="210"/>
      <c r="AG378" s="210" t="s">
        <v>167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17"/>
      <c r="B379" s="218"/>
      <c r="C379" s="256" t="s">
        <v>463</v>
      </c>
      <c r="D379" s="254"/>
      <c r="E379" s="254"/>
      <c r="F379" s="254"/>
      <c r="G379" s="254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169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17"/>
      <c r="B380" s="218"/>
      <c r="C380" s="257" t="s">
        <v>464</v>
      </c>
      <c r="D380" s="247"/>
      <c r="E380" s="248">
        <v>41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171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2" x14ac:dyDescent="0.2">
      <c r="A381" s="217"/>
      <c r="B381" s="218"/>
      <c r="C381" s="243"/>
      <c r="D381" s="236"/>
      <c r="E381" s="236"/>
      <c r="F381" s="236"/>
      <c r="G381" s="236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138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2.5" outlineLevel="1" x14ac:dyDescent="0.2">
      <c r="A382" s="229">
        <v>70</v>
      </c>
      <c r="B382" s="230" t="s">
        <v>465</v>
      </c>
      <c r="C382" s="240" t="s">
        <v>466</v>
      </c>
      <c r="D382" s="231" t="s">
        <v>333</v>
      </c>
      <c r="E382" s="232">
        <v>6</v>
      </c>
      <c r="F382" s="233"/>
      <c r="G382" s="234">
        <f>ROUND(E382*F382,2)</f>
        <v>0</v>
      </c>
      <c r="H382" s="233"/>
      <c r="I382" s="234">
        <f>ROUND(E382*H382,2)</f>
        <v>0</v>
      </c>
      <c r="J382" s="233"/>
      <c r="K382" s="234">
        <f>ROUND(E382*J382,2)</f>
        <v>0</v>
      </c>
      <c r="L382" s="234">
        <v>21</v>
      </c>
      <c r="M382" s="234">
        <f>G382*(1+L382/100)</f>
        <v>0</v>
      </c>
      <c r="N382" s="232">
        <v>5.0400000000000002E-3</v>
      </c>
      <c r="O382" s="232">
        <f>ROUND(E382*N382,2)</f>
        <v>0.03</v>
      </c>
      <c r="P382" s="232">
        <v>0</v>
      </c>
      <c r="Q382" s="232">
        <f>ROUND(E382*P382,2)</f>
        <v>0</v>
      </c>
      <c r="R382" s="234" t="s">
        <v>315</v>
      </c>
      <c r="S382" s="234" t="s">
        <v>133</v>
      </c>
      <c r="T382" s="235" t="s">
        <v>133</v>
      </c>
      <c r="U382" s="220">
        <v>0</v>
      </c>
      <c r="V382" s="220">
        <f>ROUND(E382*U382,2)</f>
        <v>0</v>
      </c>
      <c r="W382" s="220"/>
      <c r="X382" s="220" t="s">
        <v>316</v>
      </c>
      <c r="Y382" s="220" t="s">
        <v>136</v>
      </c>
      <c r="Z382" s="210"/>
      <c r="AA382" s="210"/>
      <c r="AB382" s="210"/>
      <c r="AC382" s="210"/>
      <c r="AD382" s="210"/>
      <c r="AE382" s="210"/>
      <c r="AF382" s="210"/>
      <c r="AG382" s="210" t="s">
        <v>321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17"/>
      <c r="B383" s="218"/>
      <c r="C383" s="257" t="s">
        <v>467</v>
      </c>
      <c r="D383" s="247"/>
      <c r="E383" s="248">
        <v>6</v>
      </c>
      <c r="F383" s="220"/>
      <c r="G383" s="220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171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">
      <c r="A384" s="217"/>
      <c r="B384" s="218"/>
      <c r="C384" s="243"/>
      <c r="D384" s="236"/>
      <c r="E384" s="236"/>
      <c r="F384" s="236"/>
      <c r="G384" s="236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138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ht="22.5" outlineLevel="1" x14ac:dyDescent="0.2">
      <c r="A385" s="229">
        <v>71</v>
      </c>
      <c r="B385" s="230" t="s">
        <v>468</v>
      </c>
      <c r="C385" s="240" t="s">
        <v>466</v>
      </c>
      <c r="D385" s="231" t="s">
        <v>333</v>
      </c>
      <c r="E385" s="232">
        <v>9</v>
      </c>
      <c r="F385" s="233"/>
      <c r="G385" s="234">
        <f>ROUND(E385*F385,2)</f>
        <v>0</v>
      </c>
      <c r="H385" s="233"/>
      <c r="I385" s="234">
        <f>ROUND(E385*H385,2)</f>
        <v>0</v>
      </c>
      <c r="J385" s="233"/>
      <c r="K385" s="234">
        <f>ROUND(E385*J385,2)</f>
        <v>0</v>
      </c>
      <c r="L385" s="234">
        <v>21</v>
      </c>
      <c r="M385" s="234">
        <f>G385*(1+L385/100)</f>
        <v>0</v>
      </c>
      <c r="N385" s="232">
        <v>1.512E-2</v>
      </c>
      <c r="O385" s="232">
        <f>ROUND(E385*N385,2)</f>
        <v>0.14000000000000001</v>
      </c>
      <c r="P385" s="232">
        <v>0</v>
      </c>
      <c r="Q385" s="232">
        <f>ROUND(E385*P385,2)</f>
        <v>0</v>
      </c>
      <c r="R385" s="234" t="s">
        <v>315</v>
      </c>
      <c r="S385" s="234" t="s">
        <v>133</v>
      </c>
      <c r="T385" s="235" t="s">
        <v>133</v>
      </c>
      <c r="U385" s="220">
        <v>0</v>
      </c>
      <c r="V385" s="220">
        <f>ROUND(E385*U385,2)</f>
        <v>0</v>
      </c>
      <c r="W385" s="220"/>
      <c r="X385" s="220" t="s">
        <v>316</v>
      </c>
      <c r="Y385" s="220" t="s">
        <v>136</v>
      </c>
      <c r="Z385" s="210"/>
      <c r="AA385" s="210"/>
      <c r="AB385" s="210"/>
      <c r="AC385" s="210"/>
      <c r="AD385" s="210"/>
      <c r="AE385" s="210"/>
      <c r="AF385" s="210"/>
      <c r="AG385" s="210" t="s">
        <v>321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">
      <c r="A386" s="217"/>
      <c r="B386" s="218"/>
      <c r="C386" s="257" t="s">
        <v>469</v>
      </c>
      <c r="D386" s="247"/>
      <c r="E386" s="248">
        <v>9</v>
      </c>
      <c r="F386" s="220"/>
      <c r="G386" s="220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171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43"/>
      <c r="D387" s="236"/>
      <c r="E387" s="236"/>
      <c r="F387" s="236"/>
      <c r="G387" s="236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138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ht="22.5" outlineLevel="1" x14ac:dyDescent="0.2">
      <c r="A388" s="229">
        <v>72</v>
      </c>
      <c r="B388" s="230" t="s">
        <v>470</v>
      </c>
      <c r="C388" s="240" t="s">
        <v>466</v>
      </c>
      <c r="D388" s="231" t="s">
        <v>333</v>
      </c>
      <c r="E388" s="232">
        <v>2</v>
      </c>
      <c r="F388" s="233"/>
      <c r="G388" s="234">
        <f>ROUND(E388*F388,2)</f>
        <v>0</v>
      </c>
      <c r="H388" s="233"/>
      <c r="I388" s="234">
        <f>ROUND(E388*H388,2)</f>
        <v>0</v>
      </c>
      <c r="J388" s="233"/>
      <c r="K388" s="234">
        <f>ROUND(E388*J388,2)</f>
        <v>0</v>
      </c>
      <c r="L388" s="234">
        <v>21</v>
      </c>
      <c r="M388" s="234">
        <f>G388*(1+L388/100)</f>
        <v>0</v>
      </c>
      <c r="N388" s="232">
        <v>2.52E-2</v>
      </c>
      <c r="O388" s="232">
        <f>ROUND(E388*N388,2)</f>
        <v>0.05</v>
      </c>
      <c r="P388" s="232">
        <v>0</v>
      </c>
      <c r="Q388" s="232">
        <f>ROUND(E388*P388,2)</f>
        <v>0</v>
      </c>
      <c r="R388" s="234" t="s">
        <v>315</v>
      </c>
      <c r="S388" s="234" t="s">
        <v>133</v>
      </c>
      <c r="T388" s="235" t="s">
        <v>133</v>
      </c>
      <c r="U388" s="220">
        <v>0</v>
      </c>
      <c r="V388" s="220">
        <f>ROUND(E388*U388,2)</f>
        <v>0</v>
      </c>
      <c r="W388" s="220"/>
      <c r="X388" s="220" t="s">
        <v>316</v>
      </c>
      <c r="Y388" s="220" t="s">
        <v>136</v>
      </c>
      <c r="Z388" s="210"/>
      <c r="AA388" s="210"/>
      <c r="AB388" s="210"/>
      <c r="AC388" s="210"/>
      <c r="AD388" s="210"/>
      <c r="AE388" s="210"/>
      <c r="AF388" s="210"/>
      <c r="AG388" s="210" t="s">
        <v>321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2" x14ac:dyDescent="0.2">
      <c r="A389" s="217"/>
      <c r="B389" s="218"/>
      <c r="C389" s="257" t="s">
        <v>471</v>
      </c>
      <c r="D389" s="247"/>
      <c r="E389" s="248">
        <v>2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171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2" x14ac:dyDescent="0.2">
      <c r="A390" s="217"/>
      <c r="B390" s="218"/>
      <c r="C390" s="243"/>
      <c r="D390" s="236"/>
      <c r="E390" s="236"/>
      <c r="F390" s="236"/>
      <c r="G390" s="236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10"/>
      <c r="AA390" s="210"/>
      <c r="AB390" s="210"/>
      <c r="AC390" s="210"/>
      <c r="AD390" s="210"/>
      <c r="AE390" s="210"/>
      <c r="AF390" s="210"/>
      <c r="AG390" s="210" t="s">
        <v>138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x14ac:dyDescent="0.2">
      <c r="A391" s="222" t="s">
        <v>128</v>
      </c>
      <c r="B391" s="223" t="s">
        <v>83</v>
      </c>
      <c r="C391" s="239" t="s">
        <v>84</v>
      </c>
      <c r="D391" s="224"/>
      <c r="E391" s="225"/>
      <c r="F391" s="226"/>
      <c r="G391" s="226">
        <f>SUMIF(AG392:AG438,"&lt;&gt;NOR",G392:G438)</f>
        <v>0</v>
      </c>
      <c r="H391" s="226"/>
      <c r="I391" s="226">
        <f>SUM(I392:I438)</f>
        <v>0</v>
      </c>
      <c r="J391" s="226"/>
      <c r="K391" s="226">
        <f>SUM(K392:K438)</f>
        <v>0</v>
      </c>
      <c r="L391" s="226"/>
      <c r="M391" s="226">
        <f>SUM(M392:M438)</f>
        <v>0</v>
      </c>
      <c r="N391" s="225"/>
      <c r="O391" s="225">
        <f>SUM(O392:O438)</f>
        <v>9.4699999999999989</v>
      </c>
      <c r="P391" s="225"/>
      <c r="Q391" s="225">
        <f>SUM(Q392:Q438)</f>
        <v>0</v>
      </c>
      <c r="R391" s="226"/>
      <c r="S391" s="226"/>
      <c r="T391" s="227"/>
      <c r="U391" s="221"/>
      <c r="V391" s="221">
        <f>SUM(V392:V438)</f>
        <v>59.429999999999993</v>
      </c>
      <c r="W391" s="221"/>
      <c r="X391" s="221"/>
      <c r="Y391" s="221"/>
      <c r="AG391" t="s">
        <v>129</v>
      </c>
    </row>
    <row r="392" spans="1:60" ht="22.5" outlineLevel="1" x14ac:dyDescent="0.2">
      <c r="A392" s="229">
        <v>73</v>
      </c>
      <c r="B392" s="230" t="s">
        <v>472</v>
      </c>
      <c r="C392" s="240" t="s">
        <v>473</v>
      </c>
      <c r="D392" s="231" t="s">
        <v>360</v>
      </c>
      <c r="E392" s="232">
        <v>8</v>
      </c>
      <c r="F392" s="233"/>
      <c r="G392" s="234">
        <f>ROUND(E392*F392,2)</f>
        <v>0</v>
      </c>
      <c r="H392" s="233"/>
      <c r="I392" s="234">
        <f>ROUND(E392*H392,2)</f>
        <v>0</v>
      </c>
      <c r="J392" s="233"/>
      <c r="K392" s="234">
        <f>ROUND(E392*J392,2)</f>
        <v>0</v>
      </c>
      <c r="L392" s="234">
        <v>21</v>
      </c>
      <c r="M392" s="234">
        <f>G392*(1+L392/100)</f>
        <v>0</v>
      </c>
      <c r="N392" s="232">
        <v>0.25207000000000002</v>
      </c>
      <c r="O392" s="232">
        <f>ROUND(E392*N392,2)</f>
        <v>2.02</v>
      </c>
      <c r="P392" s="232">
        <v>0</v>
      </c>
      <c r="Q392" s="232">
        <f>ROUND(E392*P392,2)</f>
        <v>0</v>
      </c>
      <c r="R392" s="234" t="s">
        <v>385</v>
      </c>
      <c r="S392" s="234" t="s">
        <v>133</v>
      </c>
      <c r="T392" s="235" t="s">
        <v>133</v>
      </c>
      <c r="U392" s="220">
        <v>0.64159999999999995</v>
      </c>
      <c r="V392" s="220">
        <f>ROUND(E392*U392,2)</f>
        <v>5.13</v>
      </c>
      <c r="W392" s="220"/>
      <c r="X392" s="220" t="s">
        <v>166</v>
      </c>
      <c r="Y392" s="220" t="s">
        <v>136</v>
      </c>
      <c r="Z392" s="210"/>
      <c r="AA392" s="210"/>
      <c r="AB392" s="210"/>
      <c r="AC392" s="210"/>
      <c r="AD392" s="210"/>
      <c r="AE392" s="210"/>
      <c r="AF392" s="210"/>
      <c r="AG392" s="210" t="s">
        <v>167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17"/>
      <c r="B393" s="218"/>
      <c r="C393" s="257" t="s">
        <v>474</v>
      </c>
      <c r="D393" s="247"/>
      <c r="E393" s="248">
        <v>8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171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2" x14ac:dyDescent="0.2">
      <c r="A394" s="217"/>
      <c r="B394" s="218"/>
      <c r="C394" s="243"/>
      <c r="D394" s="236"/>
      <c r="E394" s="236"/>
      <c r="F394" s="236"/>
      <c r="G394" s="236"/>
      <c r="H394" s="220"/>
      <c r="I394" s="220"/>
      <c r="J394" s="220"/>
      <c r="K394" s="220"/>
      <c r="L394" s="220"/>
      <c r="M394" s="220"/>
      <c r="N394" s="219"/>
      <c r="O394" s="219"/>
      <c r="P394" s="219"/>
      <c r="Q394" s="219"/>
      <c r="R394" s="220"/>
      <c r="S394" s="220"/>
      <c r="T394" s="220"/>
      <c r="U394" s="220"/>
      <c r="V394" s="220"/>
      <c r="W394" s="220"/>
      <c r="X394" s="220"/>
      <c r="Y394" s="220"/>
      <c r="Z394" s="210"/>
      <c r="AA394" s="210"/>
      <c r="AB394" s="210"/>
      <c r="AC394" s="210"/>
      <c r="AD394" s="210"/>
      <c r="AE394" s="210"/>
      <c r="AF394" s="210"/>
      <c r="AG394" s="210" t="s">
        <v>138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ht="22.5" outlineLevel="1" x14ac:dyDescent="0.2">
      <c r="A395" s="229">
        <v>74</v>
      </c>
      <c r="B395" s="230" t="s">
        <v>475</v>
      </c>
      <c r="C395" s="240" t="s">
        <v>476</v>
      </c>
      <c r="D395" s="231" t="s">
        <v>333</v>
      </c>
      <c r="E395" s="232">
        <v>1</v>
      </c>
      <c r="F395" s="233"/>
      <c r="G395" s="234">
        <f>ROUND(E395*F395,2)</f>
        <v>0</v>
      </c>
      <c r="H395" s="233"/>
      <c r="I395" s="234">
        <f>ROUND(E395*H395,2)</f>
        <v>0</v>
      </c>
      <c r="J395" s="233"/>
      <c r="K395" s="234">
        <f>ROUND(E395*J395,2)</f>
        <v>0</v>
      </c>
      <c r="L395" s="234">
        <v>21</v>
      </c>
      <c r="M395" s="234">
        <f>G395*(1+L395/100)</f>
        <v>0</v>
      </c>
      <c r="N395" s="232">
        <v>0.12723000000000001</v>
      </c>
      <c r="O395" s="232">
        <f>ROUND(E395*N395,2)</f>
        <v>0.13</v>
      </c>
      <c r="P395" s="232">
        <v>0</v>
      </c>
      <c r="Q395" s="232">
        <f>ROUND(E395*P395,2)</f>
        <v>0</v>
      </c>
      <c r="R395" s="234" t="s">
        <v>385</v>
      </c>
      <c r="S395" s="234" t="s">
        <v>133</v>
      </c>
      <c r="T395" s="235" t="s">
        <v>133</v>
      </c>
      <c r="U395" s="220">
        <v>0.61567000000000005</v>
      </c>
      <c r="V395" s="220">
        <f>ROUND(E395*U395,2)</f>
        <v>0.62</v>
      </c>
      <c r="W395" s="220"/>
      <c r="X395" s="220" t="s">
        <v>166</v>
      </c>
      <c r="Y395" s="220" t="s">
        <v>136</v>
      </c>
      <c r="Z395" s="210"/>
      <c r="AA395" s="210"/>
      <c r="AB395" s="210"/>
      <c r="AC395" s="210"/>
      <c r="AD395" s="210"/>
      <c r="AE395" s="210"/>
      <c r="AF395" s="210"/>
      <c r="AG395" s="210" t="s">
        <v>167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17"/>
      <c r="B396" s="218"/>
      <c r="C396" s="257" t="s">
        <v>477</v>
      </c>
      <c r="D396" s="247"/>
      <c r="E396" s="248">
        <v>1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171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2" x14ac:dyDescent="0.2">
      <c r="A397" s="217"/>
      <c r="B397" s="218"/>
      <c r="C397" s="243"/>
      <c r="D397" s="236"/>
      <c r="E397" s="236"/>
      <c r="F397" s="236"/>
      <c r="G397" s="236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138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">
      <c r="A398" s="229">
        <v>75</v>
      </c>
      <c r="B398" s="230" t="s">
        <v>478</v>
      </c>
      <c r="C398" s="240" t="s">
        <v>479</v>
      </c>
      <c r="D398" s="231" t="s">
        <v>333</v>
      </c>
      <c r="E398" s="232">
        <v>8</v>
      </c>
      <c r="F398" s="233"/>
      <c r="G398" s="234">
        <f>ROUND(E398*F398,2)</f>
        <v>0</v>
      </c>
      <c r="H398" s="233"/>
      <c r="I398" s="234">
        <f>ROUND(E398*H398,2)</f>
        <v>0</v>
      </c>
      <c r="J398" s="233"/>
      <c r="K398" s="234">
        <f>ROUND(E398*J398,2)</f>
        <v>0</v>
      </c>
      <c r="L398" s="234">
        <v>21</v>
      </c>
      <c r="M398" s="234">
        <f>G398*(1+L398/100)</f>
        <v>0</v>
      </c>
      <c r="N398" s="232">
        <v>0.14494000000000001</v>
      </c>
      <c r="O398" s="232">
        <f>ROUND(E398*N398,2)</f>
        <v>1.1599999999999999</v>
      </c>
      <c r="P398" s="232">
        <v>0</v>
      </c>
      <c r="Q398" s="232">
        <f>ROUND(E398*P398,2)</f>
        <v>0</v>
      </c>
      <c r="R398" s="234" t="s">
        <v>361</v>
      </c>
      <c r="S398" s="234" t="s">
        <v>133</v>
      </c>
      <c r="T398" s="235" t="s">
        <v>133</v>
      </c>
      <c r="U398" s="220">
        <v>5.0199999999999996</v>
      </c>
      <c r="V398" s="220">
        <f>ROUND(E398*U398,2)</f>
        <v>40.159999999999997</v>
      </c>
      <c r="W398" s="220"/>
      <c r="X398" s="220" t="s">
        <v>166</v>
      </c>
      <c r="Y398" s="220" t="s">
        <v>136</v>
      </c>
      <c r="Z398" s="210"/>
      <c r="AA398" s="210"/>
      <c r="AB398" s="210"/>
      <c r="AC398" s="210"/>
      <c r="AD398" s="210"/>
      <c r="AE398" s="210"/>
      <c r="AF398" s="210"/>
      <c r="AG398" s="210" t="s">
        <v>167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2" x14ac:dyDescent="0.2">
      <c r="A399" s="217"/>
      <c r="B399" s="218"/>
      <c r="C399" s="256" t="s">
        <v>480</v>
      </c>
      <c r="D399" s="254"/>
      <c r="E399" s="254"/>
      <c r="F399" s="254"/>
      <c r="G399" s="254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169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">
      <c r="A400" s="217"/>
      <c r="B400" s="218"/>
      <c r="C400" s="257" t="s">
        <v>481</v>
      </c>
      <c r="D400" s="247"/>
      <c r="E400" s="248">
        <v>8</v>
      </c>
      <c r="F400" s="220"/>
      <c r="G400" s="220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171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17"/>
      <c r="B401" s="218"/>
      <c r="C401" s="243"/>
      <c r="D401" s="236"/>
      <c r="E401" s="236"/>
      <c r="F401" s="236"/>
      <c r="G401" s="236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138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">
      <c r="A402" s="229">
        <v>76</v>
      </c>
      <c r="B402" s="230" t="s">
        <v>482</v>
      </c>
      <c r="C402" s="240" t="s">
        <v>483</v>
      </c>
      <c r="D402" s="231" t="s">
        <v>333</v>
      </c>
      <c r="E402" s="232">
        <v>8</v>
      </c>
      <c r="F402" s="233"/>
      <c r="G402" s="234">
        <f>ROUND(E402*F402,2)</f>
        <v>0</v>
      </c>
      <c r="H402" s="233"/>
      <c r="I402" s="234">
        <f>ROUND(E402*H402,2)</f>
        <v>0</v>
      </c>
      <c r="J402" s="233"/>
      <c r="K402" s="234">
        <f>ROUND(E402*J402,2)</f>
        <v>0</v>
      </c>
      <c r="L402" s="234">
        <v>21</v>
      </c>
      <c r="M402" s="234">
        <f>G402*(1+L402/100)</f>
        <v>0</v>
      </c>
      <c r="N402" s="232">
        <v>9.3600000000000003E-3</v>
      </c>
      <c r="O402" s="232">
        <f>ROUND(E402*N402,2)</f>
        <v>7.0000000000000007E-2</v>
      </c>
      <c r="P402" s="232">
        <v>0</v>
      </c>
      <c r="Q402" s="232">
        <f>ROUND(E402*P402,2)</f>
        <v>0</v>
      </c>
      <c r="R402" s="234" t="s">
        <v>361</v>
      </c>
      <c r="S402" s="234" t="s">
        <v>133</v>
      </c>
      <c r="T402" s="235" t="s">
        <v>133</v>
      </c>
      <c r="U402" s="220">
        <v>1.69</v>
      </c>
      <c r="V402" s="220">
        <f>ROUND(E402*U402,2)</f>
        <v>13.52</v>
      </c>
      <c r="W402" s="220"/>
      <c r="X402" s="220" t="s">
        <v>166</v>
      </c>
      <c r="Y402" s="220" t="s">
        <v>136</v>
      </c>
      <c r="Z402" s="210"/>
      <c r="AA402" s="210"/>
      <c r="AB402" s="210"/>
      <c r="AC402" s="210"/>
      <c r="AD402" s="210"/>
      <c r="AE402" s="210"/>
      <c r="AF402" s="210"/>
      <c r="AG402" s="210" t="s">
        <v>167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2" x14ac:dyDescent="0.2">
      <c r="A403" s="217"/>
      <c r="B403" s="218"/>
      <c r="C403" s="256" t="s">
        <v>484</v>
      </c>
      <c r="D403" s="254"/>
      <c r="E403" s="254"/>
      <c r="F403" s="254"/>
      <c r="G403" s="254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10"/>
      <c r="AA403" s="210"/>
      <c r="AB403" s="210"/>
      <c r="AC403" s="210"/>
      <c r="AD403" s="210"/>
      <c r="AE403" s="210"/>
      <c r="AF403" s="210"/>
      <c r="AG403" s="210" t="s">
        <v>169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7" t="s">
        <v>485</v>
      </c>
      <c r="D404" s="247"/>
      <c r="E404" s="248">
        <v>8</v>
      </c>
      <c r="F404" s="220"/>
      <c r="G404" s="220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171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43"/>
      <c r="D405" s="236"/>
      <c r="E405" s="236"/>
      <c r="F405" s="236"/>
      <c r="G405" s="236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138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ht="22.5" outlineLevel="1" x14ac:dyDescent="0.2">
      <c r="A406" s="229">
        <v>77</v>
      </c>
      <c r="B406" s="230" t="s">
        <v>486</v>
      </c>
      <c r="C406" s="240" t="s">
        <v>487</v>
      </c>
      <c r="D406" s="231" t="s">
        <v>333</v>
      </c>
      <c r="E406" s="232">
        <v>1</v>
      </c>
      <c r="F406" s="233"/>
      <c r="G406" s="234">
        <f>ROUND(E406*F406,2)</f>
        <v>0</v>
      </c>
      <c r="H406" s="233"/>
      <c r="I406" s="234">
        <f>ROUND(E406*H406,2)</f>
        <v>0</v>
      </c>
      <c r="J406" s="233"/>
      <c r="K406" s="234">
        <f>ROUND(E406*J406,2)</f>
        <v>0</v>
      </c>
      <c r="L406" s="234">
        <v>21</v>
      </c>
      <c r="M406" s="234">
        <f>G406*(1+L406/100)</f>
        <v>0</v>
      </c>
      <c r="N406" s="232">
        <v>3.3700000000000001E-2</v>
      </c>
      <c r="O406" s="232">
        <f>ROUND(E406*N406,2)</f>
        <v>0.03</v>
      </c>
      <c r="P406" s="232">
        <v>0</v>
      </c>
      <c r="Q406" s="232">
        <f>ROUND(E406*P406,2)</f>
        <v>0</v>
      </c>
      <c r="R406" s="234" t="s">
        <v>315</v>
      </c>
      <c r="S406" s="234" t="s">
        <v>133</v>
      </c>
      <c r="T406" s="235" t="s">
        <v>133</v>
      </c>
      <c r="U406" s="220">
        <v>0</v>
      </c>
      <c r="V406" s="220">
        <f>ROUND(E406*U406,2)</f>
        <v>0</v>
      </c>
      <c r="W406" s="220"/>
      <c r="X406" s="220" t="s">
        <v>316</v>
      </c>
      <c r="Y406" s="220" t="s">
        <v>136</v>
      </c>
      <c r="Z406" s="210"/>
      <c r="AA406" s="210"/>
      <c r="AB406" s="210"/>
      <c r="AC406" s="210"/>
      <c r="AD406" s="210"/>
      <c r="AE406" s="210"/>
      <c r="AF406" s="210"/>
      <c r="AG406" s="210" t="s">
        <v>321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2" x14ac:dyDescent="0.2">
      <c r="A407" s="217"/>
      <c r="B407" s="218"/>
      <c r="C407" s="257" t="s">
        <v>477</v>
      </c>
      <c r="D407" s="247"/>
      <c r="E407" s="248">
        <v>1</v>
      </c>
      <c r="F407" s="220"/>
      <c r="G407" s="220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10"/>
      <c r="AA407" s="210"/>
      <c r="AB407" s="210"/>
      <c r="AC407" s="210"/>
      <c r="AD407" s="210"/>
      <c r="AE407" s="210"/>
      <c r="AF407" s="210"/>
      <c r="AG407" s="210" t="s">
        <v>171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">
      <c r="A408" s="217"/>
      <c r="B408" s="218"/>
      <c r="C408" s="243"/>
      <c r="D408" s="236"/>
      <c r="E408" s="236"/>
      <c r="F408" s="236"/>
      <c r="G408" s="236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138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33.75" outlineLevel="1" x14ac:dyDescent="0.2">
      <c r="A409" s="229">
        <v>78</v>
      </c>
      <c r="B409" s="230" t="s">
        <v>488</v>
      </c>
      <c r="C409" s="240" t="s">
        <v>489</v>
      </c>
      <c r="D409" s="231" t="s">
        <v>333</v>
      </c>
      <c r="E409" s="232">
        <v>8</v>
      </c>
      <c r="F409" s="233"/>
      <c r="G409" s="234">
        <f>ROUND(E409*F409,2)</f>
        <v>0</v>
      </c>
      <c r="H409" s="233"/>
      <c r="I409" s="234">
        <f>ROUND(E409*H409,2)</f>
        <v>0</v>
      </c>
      <c r="J409" s="233"/>
      <c r="K409" s="234">
        <f>ROUND(E409*J409,2)</f>
        <v>0</v>
      </c>
      <c r="L409" s="234">
        <v>21</v>
      </c>
      <c r="M409" s="234">
        <f>G409*(1+L409/100)</f>
        <v>0</v>
      </c>
      <c r="N409" s="232">
        <v>3.3599999999999998E-2</v>
      </c>
      <c r="O409" s="232">
        <f>ROUND(E409*N409,2)</f>
        <v>0.27</v>
      </c>
      <c r="P409" s="232">
        <v>0</v>
      </c>
      <c r="Q409" s="232">
        <f>ROUND(E409*P409,2)</f>
        <v>0</v>
      </c>
      <c r="R409" s="234" t="s">
        <v>315</v>
      </c>
      <c r="S409" s="234" t="s">
        <v>133</v>
      </c>
      <c r="T409" s="235" t="s">
        <v>133</v>
      </c>
      <c r="U409" s="220">
        <v>0</v>
      </c>
      <c r="V409" s="220">
        <f>ROUND(E409*U409,2)</f>
        <v>0</v>
      </c>
      <c r="W409" s="220"/>
      <c r="X409" s="220" t="s">
        <v>316</v>
      </c>
      <c r="Y409" s="220" t="s">
        <v>136</v>
      </c>
      <c r="Z409" s="210"/>
      <c r="AA409" s="210"/>
      <c r="AB409" s="210"/>
      <c r="AC409" s="210"/>
      <c r="AD409" s="210"/>
      <c r="AE409" s="210"/>
      <c r="AF409" s="210"/>
      <c r="AG409" s="210" t="s">
        <v>321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">
      <c r="A410" s="217"/>
      <c r="B410" s="218"/>
      <c r="C410" s="257" t="s">
        <v>474</v>
      </c>
      <c r="D410" s="247"/>
      <c r="E410" s="248">
        <v>8</v>
      </c>
      <c r="F410" s="220"/>
      <c r="G410" s="220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171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2" x14ac:dyDescent="0.2">
      <c r="A411" s="217"/>
      <c r="B411" s="218"/>
      <c r="C411" s="243"/>
      <c r="D411" s="236"/>
      <c r="E411" s="236"/>
      <c r="F411" s="236"/>
      <c r="G411" s="236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138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29">
        <v>79</v>
      </c>
      <c r="B412" s="230" t="s">
        <v>490</v>
      </c>
      <c r="C412" s="240" t="s">
        <v>491</v>
      </c>
      <c r="D412" s="231" t="s">
        <v>333</v>
      </c>
      <c r="E412" s="232">
        <v>2</v>
      </c>
      <c r="F412" s="233"/>
      <c r="G412" s="234">
        <f>ROUND(E412*F412,2)</f>
        <v>0</v>
      </c>
      <c r="H412" s="233"/>
      <c r="I412" s="234">
        <f>ROUND(E412*H412,2)</f>
        <v>0</v>
      </c>
      <c r="J412" s="233"/>
      <c r="K412" s="234">
        <f>ROUND(E412*J412,2)</f>
        <v>0</v>
      </c>
      <c r="L412" s="234">
        <v>21</v>
      </c>
      <c r="M412" s="234">
        <f>G412*(1+L412/100)</f>
        <v>0</v>
      </c>
      <c r="N412" s="232">
        <v>1.8E-3</v>
      </c>
      <c r="O412" s="232">
        <f>ROUND(E412*N412,2)</f>
        <v>0</v>
      </c>
      <c r="P412" s="232">
        <v>0</v>
      </c>
      <c r="Q412" s="232">
        <f>ROUND(E412*P412,2)</f>
        <v>0</v>
      </c>
      <c r="R412" s="234" t="s">
        <v>315</v>
      </c>
      <c r="S412" s="234" t="s">
        <v>133</v>
      </c>
      <c r="T412" s="235" t="s">
        <v>133</v>
      </c>
      <c r="U412" s="220">
        <v>0</v>
      </c>
      <c r="V412" s="220">
        <f>ROUND(E412*U412,2)</f>
        <v>0</v>
      </c>
      <c r="W412" s="220"/>
      <c r="X412" s="220" t="s">
        <v>316</v>
      </c>
      <c r="Y412" s="220" t="s">
        <v>136</v>
      </c>
      <c r="Z412" s="210"/>
      <c r="AA412" s="210"/>
      <c r="AB412" s="210"/>
      <c r="AC412" s="210"/>
      <c r="AD412" s="210"/>
      <c r="AE412" s="210"/>
      <c r="AF412" s="210"/>
      <c r="AG412" s="210" t="s">
        <v>321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2" x14ac:dyDescent="0.2">
      <c r="A413" s="217"/>
      <c r="B413" s="218"/>
      <c r="C413" s="257" t="s">
        <v>492</v>
      </c>
      <c r="D413" s="247"/>
      <c r="E413" s="248">
        <v>2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171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2" x14ac:dyDescent="0.2">
      <c r="A414" s="217"/>
      <c r="B414" s="218"/>
      <c r="C414" s="243"/>
      <c r="D414" s="236"/>
      <c r="E414" s="236"/>
      <c r="F414" s="236"/>
      <c r="G414" s="236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10"/>
      <c r="AA414" s="210"/>
      <c r="AB414" s="210"/>
      <c r="AC414" s="210"/>
      <c r="AD414" s="210"/>
      <c r="AE414" s="210"/>
      <c r="AF414" s="210"/>
      <c r="AG414" s="210" t="s">
        <v>138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29">
        <v>80</v>
      </c>
      <c r="B415" s="230" t="s">
        <v>493</v>
      </c>
      <c r="C415" s="240" t="s">
        <v>494</v>
      </c>
      <c r="D415" s="231" t="s">
        <v>333</v>
      </c>
      <c r="E415" s="232">
        <v>2</v>
      </c>
      <c r="F415" s="233"/>
      <c r="G415" s="234">
        <f>ROUND(E415*F415,2)</f>
        <v>0</v>
      </c>
      <c r="H415" s="233"/>
      <c r="I415" s="234">
        <f>ROUND(E415*H415,2)</f>
        <v>0</v>
      </c>
      <c r="J415" s="233"/>
      <c r="K415" s="234">
        <f>ROUND(E415*J415,2)</f>
        <v>0</v>
      </c>
      <c r="L415" s="234">
        <v>21</v>
      </c>
      <c r="M415" s="234">
        <f>G415*(1+L415/100)</f>
        <v>0</v>
      </c>
      <c r="N415" s="232">
        <v>2.3E-3</v>
      </c>
      <c r="O415" s="232">
        <f>ROUND(E415*N415,2)</f>
        <v>0</v>
      </c>
      <c r="P415" s="232">
        <v>0</v>
      </c>
      <c r="Q415" s="232">
        <f>ROUND(E415*P415,2)</f>
        <v>0</v>
      </c>
      <c r="R415" s="234" t="s">
        <v>315</v>
      </c>
      <c r="S415" s="234" t="s">
        <v>133</v>
      </c>
      <c r="T415" s="235" t="s">
        <v>133</v>
      </c>
      <c r="U415" s="220">
        <v>0</v>
      </c>
      <c r="V415" s="220">
        <f>ROUND(E415*U415,2)</f>
        <v>0</v>
      </c>
      <c r="W415" s="220"/>
      <c r="X415" s="220" t="s">
        <v>316</v>
      </c>
      <c r="Y415" s="220" t="s">
        <v>136</v>
      </c>
      <c r="Z415" s="210"/>
      <c r="AA415" s="210"/>
      <c r="AB415" s="210"/>
      <c r="AC415" s="210"/>
      <c r="AD415" s="210"/>
      <c r="AE415" s="210"/>
      <c r="AF415" s="210"/>
      <c r="AG415" s="210" t="s">
        <v>321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17"/>
      <c r="B416" s="218"/>
      <c r="C416" s="257" t="s">
        <v>492</v>
      </c>
      <c r="D416" s="247"/>
      <c r="E416" s="248">
        <v>2</v>
      </c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171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">
      <c r="A417" s="217"/>
      <c r="B417" s="218"/>
      <c r="C417" s="243"/>
      <c r="D417" s="236"/>
      <c r="E417" s="236"/>
      <c r="F417" s="236"/>
      <c r="G417" s="236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138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">
      <c r="A418" s="229">
        <v>81</v>
      </c>
      <c r="B418" s="230" t="s">
        <v>495</v>
      </c>
      <c r="C418" s="240" t="s">
        <v>496</v>
      </c>
      <c r="D418" s="231" t="s">
        <v>333</v>
      </c>
      <c r="E418" s="232">
        <v>8</v>
      </c>
      <c r="F418" s="233"/>
      <c r="G418" s="234">
        <f>ROUND(E418*F418,2)</f>
        <v>0</v>
      </c>
      <c r="H418" s="233"/>
      <c r="I418" s="234">
        <f>ROUND(E418*H418,2)</f>
        <v>0</v>
      </c>
      <c r="J418" s="233"/>
      <c r="K418" s="234">
        <f>ROUND(E418*J418,2)</f>
        <v>0</v>
      </c>
      <c r="L418" s="234">
        <v>21</v>
      </c>
      <c r="M418" s="234">
        <f>G418*(1+L418/100)</f>
        <v>0</v>
      </c>
      <c r="N418" s="232">
        <v>8.5000000000000006E-2</v>
      </c>
      <c r="O418" s="232">
        <f>ROUND(E418*N418,2)</f>
        <v>0.68</v>
      </c>
      <c r="P418" s="232">
        <v>0</v>
      </c>
      <c r="Q418" s="232">
        <f>ROUND(E418*P418,2)</f>
        <v>0</v>
      </c>
      <c r="R418" s="234" t="s">
        <v>315</v>
      </c>
      <c r="S418" s="234" t="s">
        <v>133</v>
      </c>
      <c r="T418" s="235" t="s">
        <v>133</v>
      </c>
      <c r="U418" s="220">
        <v>0</v>
      </c>
      <c r="V418" s="220">
        <f>ROUND(E418*U418,2)</f>
        <v>0</v>
      </c>
      <c r="W418" s="220"/>
      <c r="X418" s="220" t="s">
        <v>316</v>
      </c>
      <c r="Y418" s="220" t="s">
        <v>136</v>
      </c>
      <c r="Z418" s="210"/>
      <c r="AA418" s="210"/>
      <c r="AB418" s="210"/>
      <c r="AC418" s="210"/>
      <c r="AD418" s="210"/>
      <c r="AE418" s="210"/>
      <c r="AF418" s="210"/>
      <c r="AG418" s="210" t="s">
        <v>321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17"/>
      <c r="B419" s="218"/>
      <c r="C419" s="257" t="s">
        <v>485</v>
      </c>
      <c r="D419" s="247"/>
      <c r="E419" s="248">
        <v>8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171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2" x14ac:dyDescent="0.2">
      <c r="A420" s="217"/>
      <c r="B420" s="218"/>
      <c r="C420" s="243"/>
      <c r="D420" s="236"/>
      <c r="E420" s="236"/>
      <c r="F420" s="236"/>
      <c r="G420" s="236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10"/>
      <c r="AA420" s="210"/>
      <c r="AB420" s="210"/>
      <c r="AC420" s="210"/>
      <c r="AD420" s="210"/>
      <c r="AE420" s="210"/>
      <c r="AF420" s="210"/>
      <c r="AG420" s="210" t="s">
        <v>138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">
      <c r="A421" s="229">
        <v>82</v>
      </c>
      <c r="B421" s="230" t="s">
        <v>497</v>
      </c>
      <c r="C421" s="240" t="s">
        <v>498</v>
      </c>
      <c r="D421" s="231" t="s">
        <v>333</v>
      </c>
      <c r="E421" s="232">
        <v>8</v>
      </c>
      <c r="F421" s="233"/>
      <c r="G421" s="234">
        <f>ROUND(E421*F421,2)</f>
        <v>0</v>
      </c>
      <c r="H421" s="233"/>
      <c r="I421" s="234">
        <f>ROUND(E421*H421,2)</f>
        <v>0</v>
      </c>
      <c r="J421" s="233"/>
      <c r="K421" s="234">
        <f>ROUND(E421*J421,2)</f>
        <v>0</v>
      </c>
      <c r="L421" s="234">
        <v>21</v>
      </c>
      <c r="M421" s="234">
        <f>G421*(1+L421/100)</f>
        <v>0</v>
      </c>
      <c r="N421" s="232">
        <v>7.0000000000000001E-3</v>
      </c>
      <c r="O421" s="232">
        <f>ROUND(E421*N421,2)</f>
        <v>0.06</v>
      </c>
      <c r="P421" s="232">
        <v>0</v>
      </c>
      <c r="Q421" s="232">
        <f>ROUND(E421*P421,2)</f>
        <v>0</v>
      </c>
      <c r="R421" s="234" t="s">
        <v>315</v>
      </c>
      <c r="S421" s="234" t="s">
        <v>133</v>
      </c>
      <c r="T421" s="235" t="s">
        <v>133</v>
      </c>
      <c r="U421" s="220">
        <v>0</v>
      </c>
      <c r="V421" s="220">
        <f>ROUND(E421*U421,2)</f>
        <v>0</v>
      </c>
      <c r="W421" s="220"/>
      <c r="X421" s="220" t="s">
        <v>316</v>
      </c>
      <c r="Y421" s="220" t="s">
        <v>136</v>
      </c>
      <c r="Z421" s="210"/>
      <c r="AA421" s="210"/>
      <c r="AB421" s="210"/>
      <c r="AC421" s="210"/>
      <c r="AD421" s="210"/>
      <c r="AE421" s="210"/>
      <c r="AF421" s="210"/>
      <c r="AG421" s="210" t="s">
        <v>321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">
      <c r="A422" s="217"/>
      <c r="B422" s="218"/>
      <c r="C422" s="257" t="s">
        <v>499</v>
      </c>
      <c r="D422" s="247"/>
      <c r="E422" s="248">
        <v>8</v>
      </c>
      <c r="F422" s="220"/>
      <c r="G422" s="220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171</v>
      </c>
      <c r="AH422" s="210">
        <v>5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">
      <c r="A423" s="217"/>
      <c r="B423" s="218"/>
      <c r="C423" s="243"/>
      <c r="D423" s="236"/>
      <c r="E423" s="236"/>
      <c r="F423" s="236"/>
      <c r="G423" s="236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138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">
      <c r="A424" s="229">
        <v>83</v>
      </c>
      <c r="B424" s="230" t="s">
        <v>500</v>
      </c>
      <c r="C424" s="240" t="s">
        <v>501</v>
      </c>
      <c r="D424" s="231" t="s">
        <v>333</v>
      </c>
      <c r="E424" s="232">
        <v>8.08</v>
      </c>
      <c r="F424" s="233"/>
      <c r="G424" s="234">
        <f>ROUND(E424*F424,2)</f>
        <v>0</v>
      </c>
      <c r="H424" s="233"/>
      <c r="I424" s="234">
        <f>ROUND(E424*H424,2)</f>
        <v>0</v>
      </c>
      <c r="J424" s="233"/>
      <c r="K424" s="234">
        <f>ROUND(E424*J424,2)</f>
        <v>0</v>
      </c>
      <c r="L424" s="234">
        <v>21</v>
      </c>
      <c r="M424" s="234">
        <f>G424*(1+L424/100)</f>
        <v>0</v>
      </c>
      <c r="N424" s="232">
        <v>0.10299999999999999</v>
      </c>
      <c r="O424" s="232">
        <f>ROUND(E424*N424,2)</f>
        <v>0.83</v>
      </c>
      <c r="P424" s="232">
        <v>0</v>
      </c>
      <c r="Q424" s="232">
        <f>ROUND(E424*P424,2)</f>
        <v>0</v>
      </c>
      <c r="R424" s="234" t="s">
        <v>315</v>
      </c>
      <c r="S424" s="234" t="s">
        <v>133</v>
      </c>
      <c r="T424" s="235" t="s">
        <v>133</v>
      </c>
      <c r="U424" s="220">
        <v>0</v>
      </c>
      <c r="V424" s="220">
        <f>ROUND(E424*U424,2)</f>
        <v>0</v>
      </c>
      <c r="W424" s="220"/>
      <c r="X424" s="220" t="s">
        <v>316</v>
      </c>
      <c r="Y424" s="220" t="s">
        <v>136</v>
      </c>
      <c r="Z424" s="210"/>
      <c r="AA424" s="210"/>
      <c r="AB424" s="210"/>
      <c r="AC424" s="210"/>
      <c r="AD424" s="210"/>
      <c r="AE424" s="210"/>
      <c r="AF424" s="210"/>
      <c r="AG424" s="210" t="s">
        <v>376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2" x14ac:dyDescent="0.2">
      <c r="A425" s="217"/>
      <c r="B425" s="218"/>
      <c r="C425" s="257" t="s">
        <v>502</v>
      </c>
      <c r="D425" s="247"/>
      <c r="E425" s="248">
        <v>8.08</v>
      </c>
      <c r="F425" s="220"/>
      <c r="G425" s="220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10"/>
      <c r="AA425" s="210"/>
      <c r="AB425" s="210"/>
      <c r="AC425" s="210"/>
      <c r="AD425" s="210"/>
      <c r="AE425" s="210"/>
      <c r="AF425" s="210"/>
      <c r="AG425" s="210" t="s">
        <v>171</v>
      </c>
      <c r="AH425" s="210">
        <v>5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2" x14ac:dyDescent="0.2">
      <c r="A426" s="217"/>
      <c r="B426" s="218"/>
      <c r="C426" s="243"/>
      <c r="D426" s="236"/>
      <c r="E426" s="236"/>
      <c r="F426" s="236"/>
      <c r="G426" s="236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10"/>
      <c r="AA426" s="210"/>
      <c r="AB426" s="210"/>
      <c r="AC426" s="210"/>
      <c r="AD426" s="210"/>
      <c r="AE426" s="210"/>
      <c r="AF426" s="210"/>
      <c r="AG426" s="210" t="s">
        <v>138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">
      <c r="A427" s="229">
        <v>84</v>
      </c>
      <c r="B427" s="230" t="s">
        <v>503</v>
      </c>
      <c r="C427" s="240" t="s">
        <v>504</v>
      </c>
      <c r="D427" s="231" t="s">
        <v>333</v>
      </c>
      <c r="E427" s="232">
        <v>8.08</v>
      </c>
      <c r="F427" s="233"/>
      <c r="G427" s="234">
        <f>ROUND(E427*F427,2)</f>
        <v>0</v>
      </c>
      <c r="H427" s="233"/>
      <c r="I427" s="234">
        <f>ROUND(E427*H427,2)</f>
        <v>0</v>
      </c>
      <c r="J427" s="233"/>
      <c r="K427" s="234">
        <f>ROUND(E427*J427,2)</f>
        <v>0</v>
      </c>
      <c r="L427" s="234">
        <v>21</v>
      </c>
      <c r="M427" s="234">
        <f>G427*(1+L427/100)</f>
        <v>0</v>
      </c>
      <c r="N427" s="232">
        <v>0.155</v>
      </c>
      <c r="O427" s="232">
        <f>ROUND(E427*N427,2)</f>
        <v>1.25</v>
      </c>
      <c r="P427" s="232">
        <v>0</v>
      </c>
      <c r="Q427" s="232">
        <f>ROUND(E427*P427,2)</f>
        <v>0</v>
      </c>
      <c r="R427" s="234" t="s">
        <v>315</v>
      </c>
      <c r="S427" s="234" t="s">
        <v>133</v>
      </c>
      <c r="T427" s="235" t="s">
        <v>133</v>
      </c>
      <c r="U427" s="220">
        <v>0</v>
      </c>
      <c r="V427" s="220">
        <f>ROUND(E427*U427,2)</f>
        <v>0</v>
      </c>
      <c r="W427" s="220"/>
      <c r="X427" s="220" t="s">
        <v>316</v>
      </c>
      <c r="Y427" s="220" t="s">
        <v>136</v>
      </c>
      <c r="Z427" s="210"/>
      <c r="AA427" s="210"/>
      <c r="AB427" s="210"/>
      <c r="AC427" s="210"/>
      <c r="AD427" s="210"/>
      <c r="AE427" s="210"/>
      <c r="AF427" s="210"/>
      <c r="AG427" s="210" t="s">
        <v>376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2" x14ac:dyDescent="0.2">
      <c r="A428" s="217"/>
      <c r="B428" s="218"/>
      <c r="C428" s="257" t="s">
        <v>502</v>
      </c>
      <c r="D428" s="247"/>
      <c r="E428" s="248">
        <v>8.08</v>
      </c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171</v>
      </c>
      <c r="AH428" s="210">
        <v>5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2" x14ac:dyDescent="0.2">
      <c r="A429" s="217"/>
      <c r="B429" s="218"/>
      <c r="C429" s="243"/>
      <c r="D429" s="236"/>
      <c r="E429" s="236"/>
      <c r="F429" s="236"/>
      <c r="G429" s="236"/>
      <c r="H429" s="220"/>
      <c r="I429" s="220"/>
      <c r="J429" s="220"/>
      <c r="K429" s="220"/>
      <c r="L429" s="220"/>
      <c r="M429" s="220"/>
      <c r="N429" s="219"/>
      <c r="O429" s="219"/>
      <c r="P429" s="219"/>
      <c r="Q429" s="219"/>
      <c r="R429" s="220"/>
      <c r="S429" s="220"/>
      <c r="T429" s="220"/>
      <c r="U429" s="220"/>
      <c r="V429" s="220"/>
      <c r="W429" s="220"/>
      <c r="X429" s="220"/>
      <c r="Y429" s="220"/>
      <c r="Z429" s="210"/>
      <c r="AA429" s="210"/>
      <c r="AB429" s="210"/>
      <c r="AC429" s="210"/>
      <c r="AD429" s="210"/>
      <c r="AE429" s="210"/>
      <c r="AF429" s="210"/>
      <c r="AG429" s="210" t="s">
        <v>138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">
      <c r="A430" s="229">
        <v>85</v>
      </c>
      <c r="B430" s="230" t="s">
        <v>505</v>
      </c>
      <c r="C430" s="240" t="s">
        <v>506</v>
      </c>
      <c r="D430" s="231" t="s">
        <v>333</v>
      </c>
      <c r="E430" s="232">
        <v>8.08</v>
      </c>
      <c r="F430" s="233"/>
      <c r="G430" s="234">
        <f>ROUND(E430*F430,2)</f>
        <v>0</v>
      </c>
      <c r="H430" s="233"/>
      <c r="I430" s="234">
        <f>ROUND(E430*H430,2)</f>
        <v>0</v>
      </c>
      <c r="J430" s="233"/>
      <c r="K430" s="234">
        <f>ROUND(E430*J430,2)</f>
        <v>0</v>
      </c>
      <c r="L430" s="234">
        <v>21</v>
      </c>
      <c r="M430" s="234">
        <f>G430*(1+L430/100)</f>
        <v>0</v>
      </c>
      <c r="N430" s="232">
        <v>0.17</v>
      </c>
      <c r="O430" s="232">
        <f>ROUND(E430*N430,2)</f>
        <v>1.37</v>
      </c>
      <c r="P430" s="232">
        <v>0</v>
      </c>
      <c r="Q430" s="232">
        <f>ROUND(E430*P430,2)</f>
        <v>0</v>
      </c>
      <c r="R430" s="234" t="s">
        <v>315</v>
      </c>
      <c r="S430" s="234" t="s">
        <v>133</v>
      </c>
      <c r="T430" s="235" t="s">
        <v>133</v>
      </c>
      <c r="U430" s="220">
        <v>0</v>
      </c>
      <c r="V430" s="220">
        <f>ROUND(E430*U430,2)</f>
        <v>0</v>
      </c>
      <c r="W430" s="220"/>
      <c r="X430" s="220" t="s">
        <v>316</v>
      </c>
      <c r="Y430" s="220" t="s">
        <v>136</v>
      </c>
      <c r="Z430" s="210"/>
      <c r="AA430" s="210"/>
      <c r="AB430" s="210"/>
      <c r="AC430" s="210"/>
      <c r="AD430" s="210"/>
      <c r="AE430" s="210"/>
      <c r="AF430" s="210"/>
      <c r="AG430" s="210" t="s">
        <v>376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17"/>
      <c r="B431" s="218"/>
      <c r="C431" s="257" t="s">
        <v>507</v>
      </c>
      <c r="D431" s="247"/>
      <c r="E431" s="248">
        <v>8.08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171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2" x14ac:dyDescent="0.2">
      <c r="A432" s="217"/>
      <c r="B432" s="218"/>
      <c r="C432" s="243"/>
      <c r="D432" s="236"/>
      <c r="E432" s="236"/>
      <c r="F432" s="236"/>
      <c r="G432" s="236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10"/>
      <c r="AA432" s="210"/>
      <c r="AB432" s="210"/>
      <c r="AC432" s="210"/>
      <c r="AD432" s="210"/>
      <c r="AE432" s="210"/>
      <c r="AF432" s="210"/>
      <c r="AG432" s="210" t="s">
        <v>138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29">
        <v>86</v>
      </c>
      <c r="B433" s="230" t="s">
        <v>508</v>
      </c>
      <c r="C433" s="240" t="s">
        <v>509</v>
      </c>
      <c r="D433" s="231" t="s">
        <v>333</v>
      </c>
      <c r="E433" s="232">
        <v>8.08</v>
      </c>
      <c r="F433" s="233"/>
      <c r="G433" s="234">
        <f>ROUND(E433*F433,2)</f>
        <v>0</v>
      </c>
      <c r="H433" s="233"/>
      <c r="I433" s="234">
        <f>ROUND(E433*H433,2)</f>
        <v>0</v>
      </c>
      <c r="J433" s="233"/>
      <c r="K433" s="234">
        <f>ROUND(E433*J433,2)</f>
        <v>0</v>
      </c>
      <c r="L433" s="234">
        <v>21</v>
      </c>
      <c r="M433" s="234">
        <f>G433*(1+L433/100)</f>
        <v>0</v>
      </c>
      <c r="N433" s="232">
        <v>0.17499999999999999</v>
      </c>
      <c r="O433" s="232">
        <f>ROUND(E433*N433,2)</f>
        <v>1.41</v>
      </c>
      <c r="P433" s="232">
        <v>0</v>
      </c>
      <c r="Q433" s="232">
        <f>ROUND(E433*P433,2)</f>
        <v>0</v>
      </c>
      <c r="R433" s="234" t="s">
        <v>315</v>
      </c>
      <c r="S433" s="234" t="s">
        <v>133</v>
      </c>
      <c r="T433" s="235" t="s">
        <v>133</v>
      </c>
      <c r="U433" s="220">
        <v>0</v>
      </c>
      <c r="V433" s="220">
        <f>ROUND(E433*U433,2)</f>
        <v>0</v>
      </c>
      <c r="W433" s="220"/>
      <c r="X433" s="220" t="s">
        <v>316</v>
      </c>
      <c r="Y433" s="220" t="s">
        <v>136</v>
      </c>
      <c r="Z433" s="210"/>
      <c r="AA433" s="210"/>
      <c r="AB433" s="210"/>
      <c r="AC433" s="210"/>
      <c r="AD433" s="210"/>
      <c r="AE433" s="210"/>
      <c r="AF433" s="210"/>
      <c r="AG433" s="210" t="s">
        <v>376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2" x14ac:dyDescent="0.2">
      <c r="A434" s="217"/>
      <c r="B434" s="218"/>
      <c r="C434" s="257" t="s">
        <v>502</v>
      </c>
      <c r="D434" s="247"/>
      <c r="E434" s="248">
        <v>8.08</v>
      </c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171</v>
      </c>
      <c r="AH434" s="210">
        <v>5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2" x14ac:dyDescent="0.2">
      <c r="A435" s="217"/>
      <c r="B435" s="218"/>
      <c r="C435" s="243"/>
      <c r="D435" s="236"/>
      <c r="E435" s="236"/>
      <c r="F435" s="236"/>
      <c r="G435" s="236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138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">
      <c r="A436" s="229">
        <v>87</v>
      </c>
      <c r="B436" s="230" t="s">
        <v>510</v>
      </c>
      <c r="C436" s="240" t="s">
        <v>511</v>
      </c>
      <c r="D436" s="231" t="s">
        <v>333</v>
      </c>
      <c r="E436" s="232">
        <v>8.08</v>
      </c>
      <c r="F436" s="233"/>
      <c r="G436" s="234">
        <f>ROUND(E436*F436,2)</f>
        <v>0</v>
      </c>
      <c r="H436" s="233"/>
      <c r="I436" s="234">
        <f>ROUND(E436*H436,2)</f>
        <v>0</v>
      </c>
      <c r="J436" s="233"/>
      <c r="K436" s="234">
        <f>ROUND(E436*J436,2)</f>
        <v>0</v>
      </c>
      <c r="L436" s="234">
        <v>21</v>
      </c>
      <c r="M436" s="234">
        <f>G436*(1+L436/100)</f>
        <v>0</v>
      </c>
      <c r="N436" s="232">
        <v>2.3E-2</v>
      </c>
      <c r="O436" s="232">
        <f>ROUND(E436*N436,2)</f>
        <v>0.19</v>
      </c>
      <c r="P436" s="232">
        <v>0</v>
      </c>
      <c r="Q436" s="232">
        <f>ROUND(E436*P436,2)</f>
        <v>0</v>
      </c>
      <c r="R436" s="234" t="s">
        <v>315</v>
      </c>
      <c r="S436" s="234" t="s">
        <v>133</v>
      </c>
      <c r="T436" s="235" t="s">
        <v>133</v>
      </c>
      <c r="U436" s="220">
        <v>0</v>
      </c>
      <c r="V436" s="220">
        <f>ROUND(E436*U436,2)</f>
        <v>0</v>
      </c>
      <c r="W436" s="220"/>
      <c r="X436" s="220" t="s">
        <v>316</v>
      </c>
      <c r="Y436" s="220" t="s">
        <v>136</v>
      </c>
      <c r="Z436" s="210"/>
      <c r="AA436" s="210"/>
      <c r="AB436" s="210"/>
      <c r="AC436" s="210"/>
      <c r="AD436" s="210"/>
      <c r="AE436" s="210"/>
      <c r="AF436" s="210"/>
      <c r="AG436" s="210" t="s">
        <v>376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2" x14ac:dyDescent="0.2">
      <c r="A437" s="217"/>
      <c r="B437" s="218"/>
      <c r="C437" s="257" t="s">
        <v>507</v>
      </c>
      <c r="D437" s="247"/>
      <c r="E437" s="248">
        <v>8.08</v>
      </c>
      <c r="F437" s="220"/>
      <c r="G437" s="220"/>
      <c r="H437" s="220"/>
      <c r="I437" s="220"/>
      <c r="J437" s="220"/>
      <c r="K437" s="220"/>
      <c r="L437" s="220"/>
      <c r="M437" s="220"/>
      <c r="N437" s="219"/>
      <c r="O437" s="219"/>
      <c r="P437" s="219"/>
      <c r="Q437" s="219"/>
      <c r="R437" s="220"/>
      <c r="S437" s="220"/>
      <c r="T437" s="220"/>
      <c r="U437" s="220"/>
      <c r="V437" s="220"/>
      <c r="W437" s="220"/>
      <c r="X437" s="220"/>
      <c r="Y437" s="220"/>
      <c r="Z437" s="210"/>
      <c r="AA437" s="210"/>
      <c r="AB437" s="210"/>
      <c r="AC437" s="210"/>
      <c r="AD437" s="210"/>
      <c r="AE437" s="210"/>
      <c r="AF437" s="210"/>
      <c r="AG437" s="210" t="s">
        <v>171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2" x14ac:dyDescent="0.2">
      <c r="A438" s="217"/>
      <c r="B438" s="218"/>
      <c r="C438" s="243"/>
      <c r="D438" s="236"/>
      <c r="E438" s="236"/>
      <c r="F438" s="236"/>
      <c r="G438" s="236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138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x14ac:dyDescent="0.2">
      <c r="A439" s="222" t="s">
        <v>128</v>
      </c>
      <c r="B439" s="223" t="s">
        <v>85</v>
      </c>
      <c r="C439" s="239" t="s">
        <v>86</v>
      </c>
      <c r="D439" s="224"/>
      <c r="E439" s="225"/>
      <c r="F439" s="226"/>
      <c r="G439" s="226">
        <f>SUMIF(AG440:AG563,"&lt;&gt;NOR",G440:G563)</f>
        <v>0</v>
      </c>
      <c r="H439" s="226"/>
      <c r="I439" s="226">
        <f>SUM(I440:I563)</f>
        <v>0</v>
      </c>
      <c r="J439" s="226"/>
      <c r="K439" s="226">
        <f>SUM(K440:K563)</f>
        <v>0</v>
      </c>
      <c r="L439" s="226"/>
      <c r="M439" s="226">
        <f>SUM(M440:M563)</f>
        <v>0</v>
      </c>
      <c r="N439" s="225"/>
      <c r="O439" s="225">
        <f>SUM(O440:O563)</f>
        <v>487.38999999999987</v>
      </c>
      <c r="P439" s="225"/>
      <c r="Q439" s="225">
        <f>SUM(Q440:Q563)</f>
        <v>0.77</v>
      </c>
      <c r="R439" s="226"/>
      <c r="S439" s="226"/>
      <c r="T439" s="227"/>
      <c r="U439" s="221"/>
      <c r="V439" s="221">
        <f>SUM(V440:V563)</f>
        <v>951.46</v>
      </c>
      <c r="W439" s="221"/>
      <c r="X439" s="221"/>
      <c r="Y439" s="221"/>
      <c r="AG439" t="s">
        <v>129</v>
      </c>
    </row>
    <row r="440" spans="1:60" outlineLevel="1" x14ac:dyDescent="0.2">
      <c r="A440" s="229">
        <v>88</v>
      </c>
      <c r="B440" s="230" t="s">
        <v>512</v>
      </c>
      <c r="C440" s="240" t="s">
        <v>513</v>
      </c>
      <c r="D440" s="231" t="s">
        <v>333</v>
      </c>
      <c r="E440" s="232">
        <v>12</v>
      </c>
      <c r="F440" s="233"/>
      <c r="G440" s="234">
        <f>ROUND(E440*F440,2)</f>
        <v>0</v>
      </c>
      <c r="H440" s="233"/>
      <c r="I440" s="234">
        <f>ROUND(E440*H440,2)</f>
        <v>0</v>
      </c>
      <c r="J440" s="233"/>
      <c r="K440" s="234">
        <f>ROUND(E440*J440,2)</f>
        <v>0</v>
      </c>
      <c r="L440" s="234">
        <v>21</v>
      </c>
      <c r="M440" s="234">
        <f>G440*(1+L440/100)</f>
        <v>0</v>
      </c>
      <c r="N440" s="232">
        <v>0.43093999999999999</v>
      </c>
      <c r="O440" s="232">
        <f>ROUND(E440*N440,2)</f>
        <v>5.17</v>
      </c>
      <c r="P440" s="232">
        <v>0</v>
      </c>
      <c r="Q440" s="232">
        <f>ROUND(E440*P440,2)</f>
        <v>0</v>
      </c>
      <c r="R440" s="234" t="s">
        <v>385</v>
      </c>
      <c r="S440" s="234" t="s">
        <v>133</v>
      </c>
      <c r="T440" s="235" t="s">
        <v>133</v>
      </c>
      <c r="U440" s="220">
        <v>3.82</v>
      </c>
      <c r="V440" s="220">
        <f>ROUND(E440*U440,2)</f>
        <v>45.84</v>
      </c>
      <c r="W440" s="220"/>
      <c r="X440" s="220" t="s">
        <v>166</v>
      </c>
      <c r="Y440" s="220" t="s">
        <v>136</v>
      </c>
      <c r="Z440" s="210"/>
      <c r="AA440" s="210"/>
      <c r="AB440" s="210"/>
      <c r="AC440" s="210"/>
      <c r="AD440" s="210"/>
      <c r="AE440" s="210"/>
      <c r="AF440" s="210"/>
      <c r="AG440" s="210" t="s">
        <v>167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ht="33.75" outlineLevel="2" x14ac:dyDescent="0.2">
      <c r="A441" s="217"/>
      <c r="B441" s="218"/>
      <c r="C441" s="256" t="s">
        <v>514</v>
      </c>
      <c r="D441" s="254"/>
      <c r="E441" s="254"/>
      <c r="F441" s="254"/>
      <c r="G441" s="254"/>
      <c r="H441" s="220"/>
      <c r="I441" s="220"/>
      <c r="J441" s="220"/>
      <c r="K441" s="220"/>
      <c r="L441" s="220"/>
      <c r="M441" s="220"/>
      <c r="N441" s="219"/>
      <c r="O441" s="219"/>
      <c r="P441" s="219"/>
      <c r="Q441" s="219"/>
      <c r="R441" s="220"/>
      <c r="S441" s="220"/>
      <c r="T441" s="220"/>
      <c r="U441" s="220"/>
      <c r="V441" s="220"/>
      <c r="W441" s="220"/>
      <c r="X441" s="220"/>
      <c r="Y441" s="220"/>
      <c r="Z441" s="210"/>
      <c r="AA441" s="210"/>
      <c r="AB441" s="210"/>
      <c r="AC441" s="210"/>
      <c r="AD441" s="210"/>
      <c r="AE441" s="210"/>
      <c r="AF441" s="210"/>
      <c r="AG441" s="210" t="s">
        <v>169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53" t="str">
        <f>C441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41" s="210"/>
      <c r="BC441" s="210"/>
      <c r="BD441" s="210"/>
      <c r="BE441" s="210"/>
      <c r="BF441" s="210"/>
      <c r="BG441" s="210"/>
      <c r="BH441" s="210"/>
    </row>
    <row r="442" spans="1:60" outlineLevel="2" x14ac:dyDescent="0.2">
      <c r="A442" s="217"/>
      <c r="B442" s="218"/>
      <c r="C442" s="257" t="s">
        <v>515</v>
      </c>
      <c r="D442" s="247"/>
      <c r="E442" s="248">
        <v>12</v>
      </c>
      <c r="F442" s="220"/>
      <c r="G442" s="220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10"/>
      <c r="AA442" s="210"/>
      <c r="AB442" s="210"/>
      <c r="AC442" s="210"/>
      <c r="AD442" s="210"/>
      <c r="AE442" s="210"/>
      <c r="AF442" s="210"/>
      <c r="AG442" s="210" t="s">
        <v>171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2" x14ac:dyDescent="0.2">
      <c r="A443" s="217"/>
      <c r="B443" s="218"/>
      <c r="C443" s="243"/>
      <c r="D443" s="236"/>
      <c r="E443" s="236"/>
      <c r="F443" s="236"/>
      <c r="G443" s="236"/>
      <c r="H443" s="220"/>
      <c r="I443" s="220"/>
      <c r="J443" s="220"/>
      <c r="K443" s="220"/>
      <c r="L443" s="220"/>
      <c r="M443" s="220"/>
      <c r="N443" s="219"/>
      <c r="O443" s="219"/>
      <c r="P443" s="219"/>
      <c r="Q443" s="219"/>
      <c r="R443" s="220"/>
      <c r="S443" s="220"/>
      <c r="T443" s="220"/>
      <c r="U443" s="220"/>
      <c r="V443" s="220"/>
      <c r="W443" s="220"/>
      <c r="X443" s="220"/>
      <c r="Y443" s="220"/>
      <c r="Z443" s="210"/>
      <c r="AA443" s="210"/>
      <c r="AB443" s="210"/>
      <c r="AC443" s="210"/>
      <c r="AD443" s="210"/>
      <c r="AE443" s="210"/>
      <c r="AF443" s="210"/>
      <c r="AG443" s="210" t="s">
        <v>138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">
      <c r="A444" s="229">
        <v>89</v>
      </c>
      <c r="B444" s="230" t="s">
        <v>516</v>
      </c>
      <c r="C444" s="240" t="s">
        <v>517</v>
      </c>
      <c r="D444" s="231" t="s">
        <v>333</v>
      </c>
      <c r="E444" s="232">
        <v>62</v>
      </c>
      <c r="F444" s="233"/>
      <c r="G444" s="234">
        <f>ROUND(E444*F444,2)</f>
        <v>0</v>
      </c>
      <c r="H444" s="233"/>
      <c r="I444" s="234">
        <f>ROUND(E444*H444,2)</f>
        <v>0</v>
      </c>
      <c r="J444" s="233"/>
      <c r="K444" s="234">
        <f>ROUND(E444*J444,2)</f>
        <v>0</v>
      </c>
      <c r="L444" s="234">
        <v>21</v>
      </c>
      <c r="M444" s="234">
        <f>G444*(1+L444/100)</f>
        <v>0</v>
      </c>
      <c r="N444" s="232">
        <v>0.31590000000000001</v>
      </c>
      <c r="O444" s="232">
        <f>ROUND(E444*N444,2)</f>
        <v>19.59</v>
      </c>
      <c r="P444" s="232">
        <v>0</v>
      </c>
      <c r="Q444" s="232">
        <f>ROUND(E444*P444,2)</f>
        <v>0</v>
      </c>
      <c r="R444" s="234" t="s">
        <v>385</v>
      </c>
      <c r="S444" s="234" t="s">
        <v>133</v>
      </c>
      <c r="T444" s="235" t="s">
        <v>133</v>
      </c>
      <c r="U444" s="220">
        <v>1.55</v>
      </c>
      <c r="V444" s="220">
        <f>ROUND(E444*U444,2)</f>
        <v>96.1</v>
      </c>
      <c r="W444" s="220"/>
      <c r="X444" s="220" t="s">
        <v>166</v>
      </c>
      <c r="Y444" s="220" t="s">
        <v>136</v>
      </c>
      <c r="Z444" s="210"/>
      <c r="AA444" s="210"/>
      <c r="AB444" s="210"/>
      <c r="AC444" s="210"/>
      <c r="AD444" s="210"/>
      <c r="AE444" s="210"/>
      <c r="AF444" s="210"/>
      <c r="AG444" s="210" t="s">
        <v>167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ht="33.75" outlineLevel="2" x14ac:dyDescent="0.2">
      <c r="A445" s="217"/>
      <c r="B445" s="218"/>
      <c r="C445" s="256" t="s">
        <v>514</v>
      </c>
      <c r="D445" s="254"/>
      <c r="E445" s="254"/>
      <c r="F445" s="254"/>
      <c r="G445" s="254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169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53" t="str">
        <f>C445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45" s="210"/>
      <c r="BC445" s="210"/>
      <c r="BD445" s="210"/>
      <c r="BE445" s="210"/>
      <c r="BF445" s="210"/>
      <c r="BG445" s="210"/>
      <c r="BH445" s="210"/>
    </row>
    <row r="446" spans="1:60" outlineLevel="2" x14ac:dyDescent="0.2">
      <c r="A446" s="217"/>
      <c r="B446" s="218"/>
      <c r="C446" s="257" t="s">
        <v>518</v>
      </c>
      <c r="D446" s="247"/>
      <c r="E446" s="248">
        <v>62</v>
      </c>
      <c r="F446" s="220"/>
      <c r="G446" s="220"/>
      <c r="H446" s="220"/>
      <c r="I446" s="220"/>
      <c r="J446" s="220"/>
      <c r="K446" s="220"/>
      <c r="L446" s="220"/>
      <c r="M446" s="220"/>
      <c r="N446" s="219"/>
      <c r="O446" s="219"/>
      <c r="P446" s="219"/>
      <c r="Q446" s="219"/>
      <c r="R446" s="220"/>
      <c r="S446" s="220"/>
      <c r="T446" s="220"/>
      <c r="U446" s="220"/>
      <c r="V446" s="220"/>
      <c r="W446" s="220"/>
      <c r="X446" s="220"/>
      <c r="Y446" s="220"/>
      <c r="Z446" s="210"/>
      <c r="AA446" s="210"/>
      <c r="AB446" s="210"/>
      <c r="AC446" s="210"/>
      <c r="AD446" s="210"/>
      <c r="AE446" s="210"/>
      <c r="AF446" s="210"/>
      <c r="AG446" s="210" t="s">
        <v>171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2" x14ac:dyDescent="0.2">
      <c r="A447" s="217"/>
      <c r="B447" s="218"/>
      <c r="C447" s="243"/>
      <c r="D447" s="236"/>
      <c r="E447" s="236"/>
      <c r="F447" s="236"/>
      <c r="G447" s="236"/>
      <c r="H447" s="220"/>
      <c r="I447" s="220"/>
      <c r="J447" s="220"/>
      <c r="K447" s="220"/>
      <c r="L447" s="220"/>
      <c r="M447" s="220"/>
      <c r="N447" s="219"/>
      <c r="O447" s="219"/>
      <c r="P447" s="219"/>
      <c r="Q447" s="219"/>
      <c r="R447" s="220"/>
      <c r="S447" s="220"/>
      <c r="T447" s="220"/>
      <c r="U447" s="220"/>
      <c r="V447" s="220"/>
      <c r="W447" s="220"/>
      <c r="X447" s="220"/>
      <c r="Y447" s="220"/>
      <c r="Z447" s="210"/>
      <c r="AA447" s="210"/>
      <c r="AB447" s="210"/>
      <c r="AC447" s="210"/>
      <c r="AD447" s="210"/>
      <c r="AE447" s="210"/>
      <c r="AF447" s="210"/>
      <c r="AG447" s="210" t="s">
        <v>138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22.5" outlineLevel="1" x14ac:dyDescent="0.2">
      <c r="A448" s="229">
        <v>90</v>
      </c>
      <c r="B448" s="230" t="s">
        <v>519</v>
      </c>
      <c r="C448" s="240" t="s">
        <v>520</v>
      </c>
      <c r="D448" s="231" t="s">
        <v>360</v>
      </c>
      <c r="E448" s="232">
        <v>40</v>
      </c>
      <c r="F448" s="233"/>
      <c r="G448" s="234">
        <f>ROUND(E448*F448,2)</f>
        <v>0</v>
      </c>
      <c r="H448" s="233"/>
      <c r="I448" s="234">
        <f>ROUND(E448*H448,2)</f>
        <v>0</v>
      </c>
      <c r="J448" s="233"/>
      <c r="K448" s="234">
        <f>ROUND(E448*J448,2)</f>
        <v>0</v>
      </c>
      <c r="L448" s="234">
        <v>21</v>
      </c>
      <c r="M448" s="234">
        <f>G448*(1+L448/100)</f>
        <v>0</v>
      </c>
      <c r="N448" s="232">
        <v>0.22528999999999999</v>
      </c>
      <c r="O448" s="232">
        <f>ROUND(E448*N448,2)</f>
        <v>9.01</v>
      </c>
      <c r="P448" s="232">
        <v>0</v>
      </c>
      <c r="Q448" s="232">
        <f>ROUND(E448*P448,2)</f>
        <v>0</v>
      </c>
      <c r="R448" s="234" t="s">
        <v>385</v>
      </c>
      <c r="S448" s="234" t="s">
        <v>133</v>
      </c>
      <c r="T448" s="235" t="s">
        <v>133</v>
      </c>
      <c r="U448" s="220">
        <v>1.78</v>
      </c>
      <c r="V448" s="220">
        <f>ROUND(E448*U448,2)</f>
        <v>71.2</v>
      </c>
      <c r="W448" s="220"/>
      <c r="X448" s="220" t="s">
        <v>166</v>
      </c>
      <c r="Y448" s="220" t="s">
        <v>136</v>
      </c>
      <c r="Z448" s="210"/>
      <c r="AA448" s="210"/>
      <c r="AB448" s="210"/>
      <c r="AC448" s="210"/>
      <c r="AD448" s="210"/>
      <c r="AE448" s="210"/>
      <c r="AF448" s="210"/>
      <c r="AG448" s="210" t="s">
        <v>167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2" x14ac:dyDescent="0.2">
      <c r="A449" s="217"/>
      <c r="B449" s="218"/>
      <c r="C449" s="256" t="s">
        <v>521</v>
      </c>
      <c r="D449" s="254"/>
      <c r="E449" s="254"/>
      <c r="F449" s="254"/>
      <c r="G449" s="254"/>
      <c r="H449" s="220"/>
      <c r="I449" s="220"/>
      <c r="J449" s="220"/>
      <c r="K449" s="220"/>
      <c r="L449" s="220"/>
      <c r="M449" s="220"/>
      <c r="N449" s="219"/>
      <c r="O449" s="219"/>
      <c r="P449" s="219"/>
      <c r="Q449" s="219"/>
      <c r="R449" s="220"/>
      <c r="S449" s="220"/>
      <c r="T449" s="220"/>
      <c r="U449" s="220"/>
      <c r="V449" s="220"/>
      <c r="W449" s="220"/>
      <c r="X449" s="220"/>
      <c r="Y449" s="220"/>
      <c r="Z449" s="210"/>
      <c r="AA449" s="210"/>
      <c r="AB449" s="210"/>
      <c r="AC449" s="210"/>
      <c r="AD449" s="210"/>
      <c r="AE449" s="210"/>
      <c r="AF449" s="210"/>
      <c r="AG449" s="210" t="s">
        <v>169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53" t="str">
        <f>C449</f>
        <v>s jednou pásnicí, s osazením sloupků, dodání spojovacího materiálu (šrouby, matice, podložky a podobně), úpravy pláně, převozů a přemístění soupravy pro beranění.</v>
      </c>
      <c r="BB449" s="210"/>
      <c r="BC449" s="210"/>
      <c r="BD449" s="210"/>
      <c r="BE449" s="210"/>
      <c r="BF449" s="210"/>
      <c r="BG449" s="210"/>
      <c r="BH449" s="210"/>
    </row>
    <row r="450" spans="1:60" outlineLevel="2" x14ac:dyDescent="0.2">
      <c r="A450" s="217"/>
      <c r="B450" s="218"/>
      <c r="C450" s="257" t="s">
        <v>522</v>
      </c>
      <c r="D450" s="247"/>
      <c r="E450" s="248">
        <v>40</v>
      </c>
      <c r="F450" s="220"/>
      <c r="G450" s="220"/>
      <c r="H450" s="220"/>
      <c r="I450" s="220"/>
      <c r="J450" s="220"/>
      <c r="K450" s="220"/>
      <c r="L450" s="220"/>
      <c r="M450" s="220"/>
      <c r="N450" s="219"/>
      <c r="O450" s="219"/>
      <c r="P450" s="219"/>
      <c r="Q450" s="219"/>
      <c r="R450" s="220"/>
      <c r="S450" s="220"/>
      <c r="T450" s="220"/>
      <c r="U450" s="220"/>
      <c r="V450" s="220"/>
      <c r="W450" s="220"/>
      <c r="X450" s="220"/>
      <c r="Y450" s="220"/>
      <c r="Z450" s="210"/>
      <c r="AA450" s="210"/>
      <c r="AB450" s="210"/>
      <c r="AC450" s="210"/>
      <c r="AD450" s="210"/>
      <c r="AE450" s="210"/>
      <c r="AF450" s="210"/>
      <c r="AG450" s="210" t="s">
        <v>171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2" x14ac:dyDescent="0.2">
      <c r="A451" s="217"/>
      <c r="B451" s="218"/>
      <c r="C451" s="243"/>
      <c r="D451" s="236"/>
      <c r="E451" s="236"/>
      <c r="F451" s="236"/>
      <c r="G451" s="236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10"/>
      <c r="AA451" s="210"/>
      <c r="AB451" s="210"/>
      <c r="AC451" s="210"/>
      <c r="AD451" s="210"/>
      <c r="AE451" s="210"/>
      <c r="AF451" s="210"/>
      <c r="AG451" s="210" t="s">
        <v>138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">
      <c r="A452" s="229">
        <v>91</v>
      </c>
      <c r="B452" s="230" t="s">
        <v>523</v>
      </c>
      <c r="C452" s="240" t="s">
        <v>524</v>
      </c>
      <c r="D452" s="231" t="s">
        <v>333</v>
      </c>
      <c r="E452" s="232">
        <v>2</v>
      </c>
      <c r="F452" s="233"/>
      <c r="G452" s="234">
        <f>ROUND(E452*F452,2)</f>
        <v>0</v>
      </c>
      <c r="H452" s="233"/>
      <c r="I452" s="234">
        <f>ROUND(E452*H452,2)</f>
        <v>0</v>
      </c>
      <c r="J452" s="233"/>
      <c r="K452" s="234">
        <f>ROUND(E452*J452,2)</f>
        <v>0</v>
      </c>
      <c r="L452" s="234">
        <v>21</v>
      </c>
      <c r="M452" s="234">
        <f>G452*(1+L452/100)</f>
        <v>0</v>
      </c>
      <c r="N452" s="232">
        <v>0.17499999999999999</v>
      </c>
      <c r="O452" s="232">
        <f>ROUND(E452*N452,2)</f>
        <v>0.35</v>
      </c>
      <c r="P452" s="232">
        <v>0</v>
      </c>
      <c r="Q452" s="232">
        <f>ROUND(E452*P452,2)</f>
        <v>0</v>
      </c>
      <c r="R452" s="234" t="s">
        <v>385</v>
      </c>
      <c r="S452" s="234" t="s">
        <v>133</v>
      </c>
      <c r="T452" s="235" t="s">
        <v>133</v>
      </c>
      <c r="U452" s="220">
        <v>0.83</v>
      </c>
      <c r="V452" s="220">
        <f>ROUND(E452*U452,2)</f>
        <v>1.66</v>
      </c>
      <c r="W452" s="220"/>
      <c r="X452" s="220" t="s">
        <v>166</v>
      </c>
      <c r="Y452" s="220" t="s">
        <v>136</v>
      </c>
      <c r="Z452" s="210"/>
      <c r="AA452" s="210"/>
      <c r="AB452" s="210"/>
      <c r="AC452" s="210"/>
      <c r="AD452" s="210"/>
      <c r="AE452" s="210"/>
      <c r="AF452" s="210"/>
      <c r="AG452" s="210" t="s">
        <v>167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ht="22.5" outlineLevel="2" x14ac:dyDescent="0.2">
      <c r="A453" s="217"/>
      <c r="B453" s="218"/>
      <c r="C453" s="256" t="s">
        <v>525</v>
      </c>
      <c r="D453" s="254"/>
      <c r="E453" s="254"/>
      <c r="F453" s="254"/>
      <c r="G453" s="254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10"/>
      <c r="AA453" s="210"/>
      <c r="AB453" s="210"/>
      <c r="AC453" s="210"/>
      <c r="AD453" s="210"/>
      <c r="AE453" s="210"/>
      <c r="AF453" s="210"/>
      <c r="AG453" s="210" t="s">
        <v>169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53" t="str">
        <f>C453</f>
        <v>s vykopáním nebo vyvrtáním jamek, s odhozem výkopku do 3 m, se zabetonováním, nebo uklínováním patek kamenem. Včetně spojovacího materiálu.</v>
      </c>
      <c r="BB453" s="210"/>
      <c r="BC453" s="210"/>
      <c r="BD453" s="210"/>
      <c r="BE453" s="210"/>
      <c r="BF453" s="210"/>
      <c r="BG453" s="210"/>
      <c r="BH453" s="210"/>
    </row>
    <row r="454" spans="1:60" outlineLevel="2" x14ac:dyDescent="0.2">
      <c r="A454" s="217"/>
      <c r="B454" s="218"/>
      <c r="C454" s="257" t="s">
        <v>526</v>
      </c>
      <c r="D454" s="247"/>
      <c r="E454" s="248">
        <v>2</v>
      </c>
      <c r="F454" s="220"/>
      <c r="G454" s="220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171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2" x14ac:dyDescent="0.2">
      <c r="A455" s="217"/>
      <c r="B455" s="218"/>
      <c r="C455" s="243"/>
      <c r="D455" s="236"/>
      <c r="E455" s="236"/>
      <c r="F455" s="236"/>
      <c r="G455" s="236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138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ht="22.5" outlineLevel="1" x14ac:dyDescent="0.2">
      <c r="A456" s="229">
        <v>92</v>
      </c>
      <c r="B456" s="230" t="s">
        <v>527</v>
      </c>
      <c r="C456" s="240" t="s">
        <v>528</v>
      </c>
      <c r="D456" s="231" t="s">
        <v>333</v>
      </c>
      <c r="E456" s="232">
        <v>10</v>
      </c>
      <c r="F456" s="233"/>
      <c r="G456" s="234">
        <f>ROUND(E456*F456,2)</f>
        <v>0</v>
      </c>
      <c r="H456" s="233"/>
      <c r="I456" s="234">
        <f>ROUND(E456*H456,2)</f>
        <v>0</v>
      </c>
      <c r="J456" s="233"/>
      <c r="K456" s="234">
        <f>ROUND(E456*J456,2)</f>
        <v>0</v>
      </c>
      <c r="L456" s="234">
        <v>21</v>
      </c>
      <c r="M456" s="234">
        <f>G456*(1+L456/100)</f>
        <v>0</v>
      </c>
      <c r="N456" s="232">
        <v>0.1125</v>
      </c>
      <c r="O456" s="232">
        <f>ROUND(E456*N456,2)</f>
        <v>1.1299999999999999</v>
      </c>
      <c r="P456" s="232">
        <v>0</v>
      </c>
      <c r="Q456" s="232">
        <f>ROUND(E456*P456,2)</f>
        <v>0</v>
      </c>
      <c r="R456" s="234" t="s">
        <v>385</v>
      </c>
      <c r="S456" s="234" t="s">
        <v>133</v>
      </c>
      <c r="T456" s="235" t="s">
        <v>133</v>
      </c>
      <c r="U456" s="220">
        <v>0.92</v>
      </c>
      <c r="V456" s="220">
        <f>ROUND(E456*U456,2)</f>
        <v>9.1999999999999993</v>
      </c>
      <c r="W456" s="220"/>
      <c r="X456" s="220" t="s">
        <v>166</v>
      </c>
      <c r="Y456" s="220" t="s">
        <v>136</v>
      </c>
      <c r="Z456" s="210"/>
      <c r="AA456" s="210"/>
      <c r="AB456" s="210"/>
      <c r="AC456" s="210"/>
      <c r="AD456" s="210"/>
      <c r="AE456" s="210"/>
      <c r="AF456" s="210"/>
      <c r="AG456" s="210" t="s">
        <v>167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2" x14ac:dyDescent="0.2">
      <c r="A457" s="217"/>
      <c r="B457" s="218"/>
      <c r="C457" s="257" t="s">
        <v>529</v>
      </c>
      <c r="D457" s="247"/>
      <c r="E457" s="248">
        <v>2</v>
      </c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171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">
      <c r="A458" s="217"/>
      <c r="B458" s="218"/>
      <c r="C458" s="257" t="s">
        <v>530</v>
      </c>
      <c r="D458" s="247"/>
      <c r="E458" s="248">
        <v>2</v>
      </c>
      <c r="F458" s="220"/>
      <c r="G458" s="220"/>
      <c r="H458" s="220"/>
      <c r="I458" s="220"/>
      <c r="J458" s="220"/>
      <c r="K458" s="220"/>
      <c r="L458" s="220"/>
      <c r="M458" s="220"/>
      <c r="N458" s="219"/>
      <c r="O458" s="219"/>
      <c r="P458" s="219"/>
      <c r="Q458" s="219"/>
      <c r="R458" s="220"/>
      <c r="S458" s="220"/>
      <c r="T458" s="220"/>
      <c r="U458" s="220"/>
      <c r="V458" s="220"/>
      <c r="W458" s="220"/>
      <c r="X458" s="220"/>
      <c r="Y458" s="220"/>
      <c r="Z458" s="210"/>
      <c r="AA458" s="210"/>
      <c r="AB458" s="210"/>
      <c r="AC458" s="210"/>
      <c r="AD458" s="210"/>
      <c r="AE458" s="210"/>
      <c r="AF458" s="210"/>
      <c r="AG458" s="210" t="s">
        <v>171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3" x14ac:dyDescent="0.2">
      <c r="A459" s="217"/>
      <c r="B459" s="218"/>
      <c r="C459" s="257" t="s">
        <v>531</v>
      </c>
      <c r="D459" s="247"/>
      <c r="E459" s="248">
        <v>1</v>
      </c>
      <c r="F459" s="220"/>
      <c r="G459" s="220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10"/>
      <c r="AA459" s="210"/>
      <c r="AB459" s="210"/>
      <c r="AC459" s="210"/>
      <c r="AD459" s="210"/>
      <c r="AE459" s="210"/>
      <c r="AF459" s="210"/>
      <c r="AG459" s="210" t="s">
        <v>171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">
      <c r="A460" s="217"/>
      <c r="B460" s="218"/>
      <c r="C460" s="257" t="s">
        <v>532</v>
      </c>
      <c r="D460" s="247"/>
      <c r="E460" s="248">
        <v>1</v>
      </c>
      <c r="F460" s="220"/>
      <c r="G460" s="220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10"/>
      <c r="AA460" s="210"/>
      <c r="AB460" s="210"/>
      <c r="AC460" s="210"/>
      <c r="AD460" s="210"/>
      <c r="AE460" s="210"/>
      <c r="AF460" s="210"/>
      <c r="AG460" s="210" t="s">
        <v>171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3" x14ac:dyDescent="0.2">
      <c r="A461" s="217"/>
      <c r="B461" s="218"/>
      <c r="C461" s="257" t="s">
        <v>533</v>
      </c>
      <c r="D461" s="247"/>
      <c r="E461" s="248">
        <v>4</v>
      </c>
      <c r="F461" s="220"/>
      <c r="G461" s="220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10"/>
      <c r="AA461" s="210"/>
      <c r="AB461" s="210"/>
      <c r="AC461" s="210"/>
      <c r="AD461" s="210"/>
      <c r="AE461" s="210"/>
      <c r="AF461" s="210"/>
      <c r="AG461" s="210" t="s">
        <v>171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2" x14ac:dyDescent="0.2">
      <c r="A462" s="217"/>
      <c r="B462" s="218"/>
      <c r="C462" s="243"/>
      <c r="D462" s="236"/>
      <c r="E462" s="236"/>
      <c r="F462" s="236"/>
      <c r="G462" s="236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138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2.5" outlineLevel="1" x14ac:dyDescent="0.2">
      <c r="A463" s="229">
        <v>93</v>
      </c>
      <c r="B463" s="230" t="s">
        <v>534</v>
      </c>
      <c r="C463" s="240" t="s">
        <v>535</v>
      </c>
      <c r="D463" s="231" t="s">
        <v>333</v>
      </c>
      <c r="E463" s="232">
        <v>13</v>
      </c>
      <c r="F463" s="233"/>
      <c r="G463" s="234">
        <f>ROUND(E463*F463,2)</f>
        <v>0</v>
      </c>
      <c r="H463" s="233"/>
      <c r="I463" s="234">
        <f>ROUND(E463*H463,2)</f>
        <v>0</v>
      </c>
      <c r="J463" s="233"/>
      <c r="K463" s="234">
        <f>ROUND(E463*J463,2)</f>
        <v>0</v>
      </c>
      <c r="L463" s="234">
        <v>21</v>
      </c>
      <c r="M463" s="234">
        <f>G463*(1+L463/100)</f>
        <v>0</v>
      </c>
      <c r="N463" s="232">
        <v>0</v>
      </c>
      <c r="O463" s="232">
        <f>ROUND(E463*N463,2)</f>
        <v>0</v>
      </c>
      <c r="P463" s="232">
        <v>0</v>
      </c>
      <c r="Q463" s="232">
        <f>ROUND(E463*P463,2)</f>
        <v>0</v>
      </c>
      <c r="R463" s="234" t="s">
        <v>385</v>
      </c>
      <c r="S463" s="234" t="s">
        <v>133</v>
      </c>
      <c r="T463" s="235" t="s">
        <v>133</v>
      </c>
      <c r="U463" s="220">
        <v>0.2</v>
      </c>
      <c r="V463" s="220">
        <f>ROUND(E463*U463,2)</f>
        <v>2.6</v>
      </c>
      <c r="W463" s="220"/>
      <c r="X463" s="220" t="s">
        <v>166</v>
      </c>
      <c r="Y463" s="220" t="s">
        <v>136</v>
      </c>
      <c r="Z463" s="210"/>
      <c r="AA463" s="210"/>
      <c r="AB463" s="210"/>
      <c r="AC463" s="210"/>
      <c r="AD463" s="210"/>
      <c r="AE463" s="210"/>
      <c r="AF463" s="210"/>
      <c r="AG463" s="210" t="s">
        <v>209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2" x14ac:dyDescent="0.2">
      <c r="A464" s="217"/>
      <c r="B464" s="218"/>
      <c r="C464" s="257" t="s">
        <v>529</v>
      </c>
      <c r="D464" s="247"/>
      <c r="E464" s="248">
        <v>2</v>
      </c>
      <c r="F464" s="220"/>
      <c r="G464" s="220"/>
      <c r="H464" s="220"/>
      <c r="I464" s="220"/>
      <c r="J464" s="220"/>
      <c r="K464" s="220"/>
      <c r="L464" s="220"/>
      <c r="M464" s="220"/>
      <c r="N464" s="219"/>
      <c r="O464" s="219"/>
      <c r="P464" s="219"/>
      <c r="Q464" s="219"/>
      <c r="R464" s="220"/>
      <c r="S464" s="220"/>
      <c r="T464" s="220"/>
      <c r="U464" s="220"/>
      <c r="V464" s="220"/>
      <c r="W464" s="220"/>
      <c r="X464" s="220"/>
      <c r="Y464" s="220"/>
      <c r="Z464" s="210"/>
      <c r="AA464" s="210"/>
      <c r="AB464" s="210"/>
      <c r="AC464" s="210"/>
      <c r="AD464" s="210"/>
      <c r="AE464" s="210"/>
      <c r="AF464" s="210"/>
      <c r="AG464" s="210" t="s">
        <v>171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">
      <c r="A465" s="217"/>
      <c r="B465" s="218"/>
      <c r="C465" s="257" t="s">
        <v>530</v>
      </c>
      <c r="D465" s="247"/>
      <c r="E465" s="248">
        <v>2</v>
      </c>
      <c r="F465" s="220"/>
      <c r="G465" s="220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171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">
      <c r="A466" s="217"/>
      <c r="B466" s="218"/>
      <c r="C466" s="257" t="s">
        <v>531</v>
      </c>
      <c r="D466" s="247"/>
      <c r="E466" s="248">
        <v>1</v>
      </c>
      <c r="F466" s="220"/>
      <c r="G466" s="220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10"/>
      <c r="AA466" s="210"/>
      <c r="AB466" s="210"/>
      <c r="AC466" s="210"/>
      <c r="AD466" s="210"/>
      <c r="AE466" s="210"/>
      <c r="AF466" s="210"/>
      <c r="AG466" s="210" t="s">
        <v>171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">
      <c r="A467" s="217"/>
      <c r="B467" s="218"/>
      <c r="C467" s="257" t="s">
        <v>536</v>
      </c>
      <c r="D467" s="247"/>
      <c r="E467" s="248">
        <v>1</v>
      </c>
      <c r="F467" s="220"/>
      <c r="G467" s="220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10"/>
      <c r="AA467" s="210"/>
      <c r="AB467" s="210"/>
      <c r="AC467" s="210"/>
      <c r="AD467" s="210"/>
      <c r="AE467" s="210"/>
      <c r="AF467" s="210"/>
      <c r="AG467" s="210" t="s">
        <v>171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">
      <c r="A468" s="217"/>
      <c r="B468" s="218"/>
      <c r="C468" s="257" t="s">
        <v>537</v>
      </c>
      <c r="D468" s="247"/>
      <c r="E468" s="248">
        <v>2</v>
      </c>
      <c r="F468" s="220"/>
      <c r="G468" s="220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10"/>
      <c r="AA468" s="210"/>
      <c r="AB468" s="210"/>
      <c r="AC468" s="210"/>
      <c r="AD468" s="210"/>
      <c r="AE468" s="210"/>
      <c r="AF468" s="210"/>
      <c r="AG468" s="210" t="s">
        <v>171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3" x14ac:dyDescent="0.2">
      <c r="A469" s="217"/>
      <c r="B469" s="218"/>
      <c r="C469" s="257" t="s">
        <v>532</v>
      </c>
      <c r="D469" s="247"/>
      <c r="E469" s="248">
        <v>1</v>
      </c>
      <c r="F469" s="220"/>
      <c r="G469" s="220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171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3" x14ac:dyDescent="0.2">
      <c r="A470" s="217"/>
      <c r="B470" s="218"/>
      <c r="C470" s="257" t="s">
        <v>533</v>
      </c>
      <c r="D470" s="247"/>
      <c r="E470" s="248">
        <v>4</v>
      </c>
      <c r="F470" s="220"/>
      <c r="G470" s="220"/>
      <c r="H470" s="220"/>
      <c r="I470" s="220"/>
      <c r="J470" s="220"/>
      <c r="K470" s="220"/>
      <c r="L470" s="220"/>
      <c r="M470" s="220"/>
      <c r="N470" s="219"/>
      <c r="O470" s="219"/>
      <c r="P470" s="219"/>
      <c r="Q470" s="219"/>
      <c r="R470" s="220"/>
      <c r="S470" s="220"/>
      <c r="T470" s="220"/>
      <c r="U470" s="220"/>
      <c r="V470" s="220"/>
      <c r="W470" s="220"/>
      <c r="X470" s="220"/>
      <c r="Y470" s="220"/>
      <c r="Z470" s="210"/>
      <c r="AA470" s="210"/>
      <c r="AB470" s="210"/>
      <c r="AC470" s="210"/>
      <c r="AD470" s="210"/>
      <c r="AE470" s="210"/>
      <c r="AF470" s="210"/>
      <c r="AG470" s="210" t="s">
        <v>171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2" x14ac:dyDescent="0.2">
      <c r="A471" s="217"/>
      <c r="B471" s="218"/>
      <c r="C471" s="243"/>
      <c r="D471" s="236"/>
      <c r="E471" s="236"/>
      <c r="F471" s="236"/>
      <c r="G471" s="236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10"/>
      <c r="AA471" s="210"/>
      <c r="AB471" s="210"/>
      <c r="AC471" s="210"/>
      <c r="AD471" s="210"/>
      <c r="AE471" s="210"/>
      <c r="AF471" s="210"/>
      <c r="AG471" s="210" t="s">
        <v>138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ht="22.5" outlineLevel="1" x14ac:dyDescent="0.2">
      <c r="A472" s="229">
        <v>94</v>
      </c>
      <c r="B472" s="230" t="s">
        <v>538</v>
      </c>
      <c r="C472" s="240" t="s">
        <v>539</v>
      </c>
      <c r="D472" s="231" t="s">
        <v>333</v>
      </c>
      <c r="E472" s="232">
        <v>2</v>
      </c>
      <c r="F472" s="233"/>
      <c r="G472" s="234">
        <f>ROUND(E472*F472,2)</f>
        <v>0</v>
      </c>
      <c r="H472" s="233"/>
      <c r="I472" s="234">
        <f>ROUND(E472*H472,2)</f>
        <v>0</v>
      </c>
      <c r="J472" s="233"/>
      <c r="K472" s="234">
        <f>ROUND(E472*J472,2)</f>
        <v>0</v>
      </c>
      <c r="L472" s="234">
        <v>21</v>
      </c>
      <c r="M472" s="234">
        <f>G472*(1+L472/100)</f>
        <v>0</v>
      </c>
      <c r="N472" s="232">
        <v>1.2830999999999999</v>
      </c>
      <c r="O472" s="232">
        <f>ROUND(E472*N472,2)</f>
        <v>2.57</v>
      </c>
      <c r="P472" s="232">
        <v>0</v>
      </c>
      <c r="Q472" s="232">
        <f>ROUND(E472*P472,2)</f>
        <v>0</v>
      </c>
      <c r="R472" s="234" t="s">
        <v>385</v>
      </c>
      <c r="S472" s="234" t="s">
        <v>133</v>
      </c>
      <c r="T472" s="235" t="s">
        <v>133</v>
      </c>
      <c r="U472" s="220">
        <v>6.0609999999999999</v>
      </c>
      <c r="V472" s="220">
        <f>ROUND(E472*U472,2)</f>
        <v>12.12</v>
      </c>
      <c r="W472" s="220"/>
      <c r="X472" s="220" t="s">
        <v>166</v>
      </c>
      <c r="Y472" s="220" t="s">
        <v>136</v>
      </c>
      <c r="Z472" s="210"/>
      <c r="AA472" s="210"/>
      <c r="AB472" s="210"/>
      <c r="AC472" s="210"/>
      <c r="AD472" s="210"/>
      <c r="AE472" s="210"/>
      <c r="AF472" s="210"/>
      <c r="AG472" s="210" t="s">
        <v>167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2" x14ac:dyDescent="0.2">
      <c r="A473" s="217"/>
      <c r="B473" s="218"/>
      <c r="C473" s="256" t="s">
        <v>540</v>
      </c>
      <c r="D473" s="254"/>
      <c r="E473" s="254"/>
      <c r="F473" s="254"/>
      <c r="G473" s="254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169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53" t="str">
        <f>C473</f>
        <v>s případnými zemními prcemi s odhozem výkopku na vzdálenost do 3 m, zabetonování patek nosné konstrukce,</v>
      </c>
      <c r="BB473" s="210"/>
      <c r="BC473" s="210"/>
      <c r="BD473" s="210"/>
      <c r="BE473" s="210"/>
      <c r="BF473" s="210"/>
      <c r="BG473" s="210"/>
      <c r="BH473" s="210"/>
    </row>
    <row r="474" spans="1:60" outlineLevel="2" x14ac:dyDescent="0.2">
      <c r="A474" s="217"/>
      <c r="B474" s="218"/>
      <c r="C474" s="257" t="s">
        <v>541</v>
      </c>
      <c r="D474" s="247"/>
      <c r="E474" s="248">
        <v>1</v>
      </c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171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">
      <c r="A475" s="217"/>
      <c r="B475" s="218"/>
      <c r="C475" s="257" t="s">
        <v>542</v>
      </c>
      <c r="D475" s="247"/>
      <c r="E475" s="248">
        <v>1</v>
      </c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171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2" x14ac:dyDescent="0.2">
      <c r="A476" s="217"/>
      <c r="B476" s="218"/>
      <c r="C476" s="243"/>
      <c r="D476" s="236"/>
      <c r="E476" s="236"/>
      <c r="F476" s="236"/>
      <c r="G476" s="236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138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ht="22.5" outlineLevel="1" x14ac:dyDescent="0.2">
      <c r="A477" s="229">
        <v>95</v>
      </c>
      <c r="B477" s="230" t="s">
        <v>543</v>
      </c>
      <c r="C477" s="240" t="s">
        <v>544</v>
      </c>
      <c r="D477" s="231" t="s">
        <v>545</v>
      </c>
      <c r="E477" s="232">
        <v>2</v>
      </c>
      <c r="F477" s="233"/>
      <c r="G477" s="234">
        <f>ROUND(E477*F477,2)</f>
        <v>0</v>
      </c>
      <c r="H477" s="233"/>
      <c r="I477" s="234">
        <f>ROUND(E477*H477,2)</f>
        <v>0</v>
      </c>
      <c r="J477" s="233"/>
      <c r="K477" s="234">
        <f>ROUND(E477*J477,2)</f>
        <v>0</v>
      </c>
      <c r="L477" s="234">
        <v>21</v>
      </c>
      <c r="M477" s="234">
        <f>G477*(1+L477/100)</f>
        <v>0</v>
      </c>
      <c r="N477" s="232">
        <v>0.13</v>
      </c>
      <c r="O477" s="232">
        <f>ROUND(E477*N477,2)</f>
        <v>0.26</v>
      </c>
      <c r="P477" s="232">
        <v>0</v>
      </c>
      <c r="Q477" s="232">
        <f>ROUND(E477*P477,2)</f>
        <v>0</v>
      </c>
      <c r="R477" s="234" t="s">
        <v>385</v>
      </c>
      <c r="S477" s="234" t="s">
        <v>133</v>
      </c>
      <c r="T477" s="235" t="s">
        <v>133</v>
      </c>
      <c r="U477" s="220">
        <v>1.3</v>
      </c>
      <c r="V477" s="220">
        <f>ROUND(E477*U477,2)</f>
        <v>2.6</v>
      </c>
      <c r="W477" s="220"/>
      <c r="X477" s="220" t="s">
        <v>166</v>
      </c>
      <c r="Y477" s="220" t="s">
        <v>136</v>
      </c>
      <c r="Z477" s="210"/>
      <c r="AA477" s="210"/>
      <c r="AB477" s="210"/>
      <c r="AC477" s="210"/>
      <c r="AD477" s="210"/>
      <c r="AE477" s="210"/>
      <c r="AF477" s="210"/>
      <c r="AG477" s="210" t="s">
        <v>167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2" x14ac:dyDescent="0.2">
      <c r="A478" s="217"/>
      <c r="B478" s="218"/>
      <c r="C478" s="241"/>
      <c r="D478" s="237"/>
      <c r="E478" s="237"/>
      <c r="F478" s="237"/>
      <c r="G478" s="237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138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ht="22.5" outlineLevel="1" x14ac:dyDescent="0.2">
      <c r="A479" s="229">
        <v>96</v>
      </c>
      <c r="B479" s="230" t="s">
        <v>546</v>
      </c>
      <c r="C479" s="240" t="s">
        <v>547</v>
      </c>
      <c r="D479" s="231" t="s">
        <v>545</v>
      </c>
      <c r="E479" s="232">
        <v>90</v>
      </c>
      <c r="F479" s="233"/>
      <c r="G479" s="234">
        <f>ROUND(E479*F479,2)</f>
        <v>0</v>
      </c>
      <c r="H479" s="233"/>
      <c r="I479" s="234">
        <f>ROUND(E479*H479,2)</f>
        <v>0</v>
      </c>
      <c r="J479" s="233"/>
      <c r="K479" s="234">
        <f>ROUND(E479*J479,2)</f>
        <v>0</v>
      </c>
      <c r="L479" s="234">
        <v>21</v>
      </c>
      <c r="M479" s="234">
        <f>G479*(1+L479/100)</f>
        <v>0</v>
      </c>
      <c r="N479" s="232">
        <v>0</v>
      </c>
      <c r="O479" s="232">
        <f>ROUND(E479*N479,2)</f>
        <v>0</v>
      </c>
      <c r="P479" s="232">
        <v>0</v>
      </c>
      <c r="Q479" s="232">
        <f>ROUND(E479*P479,2)</f>
        <v>0</v>
      </c>
      <c r="R479" s="234" t="s">
        <v>385</v>
      </c>
      <c r="S479" s="234" t="s">
        <v>133</v>
      </c>
      <c r="T479" s="235" t="s">
        <v>133</v>
      </c>
      <c r="U479" s="220">
        <v>0</v>
      </c>
      <c r="V479" s="220">
        <f>ROUND(E479*U479,2)</f>
        <v>0</v>
      </c>
      <c r="W479" s="220"/>
      <c r="X479" s="220" t="s">
        <v>166</v>
      </c>
      <c r="Y479" s="220" t="s">
        <v>136</v>
      </c>
      <c r="Z479" s="210"/>
      <c r="AA479" s="210"/>
      <c r="AB479" s="210"/>
      <c r="AC479" s="210"/>
      <c r="AD479" s="210"/>
      <c r="AE479" s="210"/>
      <c r="AF479" s="210"/>
      <c r="AG479" s="210" t="s">
        <v>167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2" x14ac:dyDescent="0.2">
      <c r="A480" s="217"/>
      <c r="B480" s="218"/>
      <c r="C480" s="241"/>
      <c r="D480" s="237"/>
      <c r="E480" s="237"/>
      <c r="F480" s="237"/>
      <c r="G480" s="237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10"/>
      <c r="AA480" s="210"/>
      <c r="AB480" s="210"/>
      <c r="AC480" s="210"/>
      <c r="AD480" s="210"/>
      <c r="AE480" s="210"/>
      <c r="AF480" s="210"/>
      <c r="AG480" s="210" t="s">
        <v>138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ht="22.5" outlineLevel="1" x14ac:dyDescent="0.2">
      <c r="A481" s="229">
        <v>97</v>
      </c>
      <c r="B481" s="230" t="s">
        <v>548</v>
      </c>
      <c r="C481" s="240" t="s">
        <v>549</v>
      </c>
      <c r="D481" s="231" t="s">
        <v>545</v>
      </c>
      <c r="E481" s="232">
        <v>2</v>
      </c>
      <c r="F481" s="233"/>
      <c r="G481" s="234">
        <f>ROUND(E481*F481,2)</f>
        <v>0</v>
      </c>
      <c r="H481" s="233"/>
      <c r="I481" s="234">
        <f>ROUND(E481*H481,2)</f>
        <v>0</v>
      </c>
      <c r="J481" s="233"/>
      <c r="K481" s="234">
        <f>ROUND(E481*J481,2)</f>
        <v>0</v>
      </c>
      <c r="L481" s="234">
        <v>21</v>
      </c>
      <c r="M481" s="234">
        <f>G481*(1+L481/100)</f>
        <v>0</v>
      </c>
      <c r="N481" s="232">
        <v>0.13</v>
      </c>
      <c r="O481" s="232">
        <f>ROUND(E481*N481,2)</f>
        <v>0.26</v>
      </c>
      <c r="P481" s="232">
        <v>0.13</v>
      </c>
      <c r="Q481" s="232">
        <f>ROUND(E481*P481,2)</f>
        <v>0.26</v>
      </c>
      <c r="R481" s="234" t="s">
        <v>385</v>
      </c>
      <c r="S481" s="234" t="s">
        <v>133</v>
      </c>
      <c r="T481" s="235" t="s">
        <v>133</v>
      </c>
      <c r="U481" s="220">
        <v>0.2</v>
      </c>
      <c r="V481" s="220">
        <f>ROUND(E481*U481,2)</f>
        <v>0.4</v>
      </c>
      <c r="W481" s="220"/>
      <c r="X481" s="220" t="s">
        <v>166</v>
      </c>
      <c r="Y481" s="220" t="s">
        <v>136</v>
      </c>
      <c r="Z481" s="210"/>
      <c r="AA481" s="210"/>
      <c r="AB481" s="210"/>
      <c r="AC481" s="210"/>
      <c r="AD481" s="210"/>
      <c r="AE481" s="210"/>
      <c r="AF481" s="210"/>
      <c r="AG481" s="210" t="s">
        <v>167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2" x14ac:dyDescent="0.2">
      <c r="A482" s="217"/>
      <c r="B482" s="218"/>
      <c r="C482" s="241"/>
      <c r="D482" s="237"/>
      <c r="E482" s="237"/>
      <c r="F482" s="237"/>
      <c r="G482" s="237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138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">
      <c r="A483" s="229">
        <v>98</v>
      </c>
      <c r="B483" s="230" t="s">
        <v>550</v>
      </c>
      <c r="C483" s="240" t="s">
        <v>551</v>
      </c>
      <c r="D483" s="231" t="s">
        <v>360</v>
      </c>
      <c r="E483" s="232">
        <v>16</v>
      </c>
      <c r="F483" s="233"/>
      <c r="G483" s="234">
        <f>ROUND(E483*F483,2)</f>
        <v>0</v>
      </c>
      <c r="H483" s="233"/>
      <c r="I483" s="234">
        <f>ROUND(E483*H483,2)</f>
        <v>0</v>
      </c>
      <c r="J483" s="233"/>
      <c r="K483" s="234">
        <f>ROUND(E483*J483,2)</f>
        <v>0</v>
      </c>
      <c r="L483" s="234">
        <v>21</v>
      </c>
      <c r="M483" s="234">
        <f>G483*(1+L483/100)</f>
        <v>0</v>
      </c>
      <c r="N483" s="232">
        <v>8.2320000000000004E-2</v>
      </c>
      <c r="O483" s="232">
        <f>ROUND(E483*N483,2)</f>
        <v>1.32</v>
      </c>
      <c r="P483" s="232">
        <v>0</v>
      </c>
      <c r="Q483" s="232">
        <f>ROUND(E483*P483,2)</f>
        <v>0</v>
      </c>
      <c r="R483" s="234" t="s">
        <v>385</v>
      </c>
      <c r="S483" s="234" t="s">
        <v>133</v>
      </c>
      <c r="T483" s="235" t="s">
        <v>133</v>
      </c>
      <c r="U483" s="220">
        <v>0.14000000000000001</v>
      </c>
      <c r="V483" s="220">
        <f>ROUND(E483*U483,2)</f>
        <v>2.2400000000000002</v>
      </c>
      <c r="W483" s="220"/>
      <c r="X483" s="220" t="s">
        <v>166</v>
      </c>
      <c r="Y483" s="220" t="s">
        <v>136</v>
      </c>
      <c r="Z483" s="210"/>
      <c r="AA483" s="210"/>
      <c r="AB483" s="210"/>
      <c r="AC483" s="210"/>
      <c r="AD483" s="210"/>
      <c r="AE483" s="210"/>
      <c r="AF483" s="210"/>
      <c r="AG483" s="210" t="s">
        <v>167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ht="22.5" outlineLevel="2" x14ac:dyDescent="0.2">
      <c r="A484" s="217"/>
      <c r="B484" s="218"/>
      <c r="C484" s="256" t="s">
        <v>552</v>
      </c>
      <c r="D484" s="254"/>
      <c r="E484" s="254"/>
      <c r="F484" s="254"/>
      <c r="G484" s="254"/>
      <c r="H484" s="220"/>
      <c r="I484" s="220"/>
      <c r="J484" s="220"/>
      <c r="K484" s="220"/>
      <c r="L484" s="220"/>
      <c r="M484" s="220"/>
      <c r="N484" s="219"/>
      <c r="O484" s="219"/>
      <c r="P484" s="219"/>
      <c r="Q484" s="219"/>
      <c r="R484" s="220"/>
      <c r="S484" s="220"/>
      <c r="T484" s="220"/>
      <c r="U484" s="220"/>
      <c r="V484" s="220"/>
      <c r="W484" s="220"/>
      <c r="X484" s="220"/>
      <c r="Y484" s="220"/>
      <c r="Z484" s="210"/>
      <c r="AA484" s="210"/>
      <c r="AB484" s="210"/>
      <c r="AC484" s="210"/>
      <c r="AD484" s="210"/>
      <c r="AE484" s="210"/>
      <c r="AF484" s="210"/>
      <c r="AG484" s="210" t="s">
        <v>169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53" t="str">
        <f>C484</f>
        <v>tl. do 12 cm, do lože z cementové malty tl. do 2 cm, s vyplněním a zatřením spár cementovou maltou s podkladní vrstvou z betonu prostého C 12/15 tl. 5 až 10 cm</v>
      </c>
      <c r="BB484" s="210"/>
      <c r="BC484" s="210"/>
      <c r="BD484" s="210"/>
      <c r="BE484" s="210"/>
      <c r="BF484" s="210"/>
      <c r="BG484" s="210"/>
      <c r="BH484" s="210"/>
    </row>
    <row r="485" spans="1:60" outlineLevel="2" x14ac:dyDescent="0.2">
      <c r="A485" s="217"/>
      <c r="B485" s="218"/>
      <c r="C485" s="257" t="s">
        <v>553</v>
      </c>
      <c r="D485" s="247"/>
      <c r="E485" s="248">
        <v>16</v>
      </c>
      <c r="F485" s="220"/>
      <c r="G485" s="220"/>
      <c r="H485" s="220"/>
      <c r="I485" s="220"/>
      <c r="J485" s="220"/>
      <c r="K485" s="220"/>
      <c r="L485" s="220"/>
      <c r="M485" s="220"/>
      <c r="N485" s="219"/>
      <c r="O485" s="219"/>
      <c r="P485" s="219"/>
      <c r="Q485" s="219"/>
      <c r="R485" s="220"/>
      <c r="S485" s="220"/>
      <c r="T485" s="220"/>
      <c r="U485" s="220"/>
      <c r="V485" s="220"/>
      <c r="W485" s="220"/>
      <c r="X485" s="220"/>
      <c r="Y485" s="220"/>
      <c r="Z485" s="210"/>
      <c r="AA485" s="210"/>
      <c r="AB485" s="210"/>
      <c r="AC485" s="210"/>
      <c r="AD485" s="210"/>
      <c r="AE485" s="210"/>
      <c r="AF485" s="210"/>
      <c r="AG485" s="210" t="s">
        <v>171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2" x14ac:dyDescent="0.2">
      <c r="A486" s="217"/>
      <c r="B486" s="218"/>
      <c r="C486" s="243"/>
      <c r="D486" s="236"/>
      <c r="E486" s="236"/>
      <c r="F486" s="236"/>
      <c r="G486" s="236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138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ht="22.5" outlineLevel="1" x14ac:dyDescent="0.2">
      <c r="A487" s="229">
        <v>99</v>
      </c>
      <c r="B487" s="230" t="s">
        <v>554</v>
      </c>
      <c r="C487" s="240" t="s">
        <v>555</v>
      </c>
      <c r="D487" s="231" t="s">
        <v>229</v>
      </c>
      <c r="E487" s="232">
        <v>1.5</v>
      </c>
      <c r="F487" s="233"/>
      <c r="G487" s="234">
        <f>ROUND(E487*F487,2)</f>
        <v>0</v>
      </c>
      <c r="H487" s="233"/>
      <c r="I487" s="234">
        <f>ROUND(E487*H487,2)</f>
        <v>0</v>
      </c>
      <c r="J487" s="233"/>
      <c r="K487" s="234">
        <f>ROUND(E487*J487,2)</f>
        <v>0</v>
      </c>
      <c r="L487" s="234">
        <v>21</v>
      </c>
      <c r="M487" s="234">
        <f>G487*(1+L487/100)</f>
        <v>0</v>
      </c>
      <c r="N487" s="232">
        <v>7.6000000000000004E-4</v>
      </c>
      <c r="O487" s="232">
        <f>ROUND(E487*N487,2)</f>
        <v>0</v>
      </c>
      <c r="P487" s="232">
        <v>0</v>
      </c>
      <c r="Q487" s="232">
        <f>ROUND(E487*P487,2)</f>
        <v>0</v>
      </c>
      <c r="R487" s="234" t="s">
        <v>385</v>
      </c>
      <c r="S487" s="234" t="s">
        <v>133</v>
      </c>
      <c r="T487" s="235" t="s">
        <v>133</v>
      </c>
      <c r="U487" s="220">
        <v>0.31</v>
      </c>
      <c r="V487" s="220">
        <f>ROUND(E487*U487,2)</f>
        <v>0.47</v>
      </c>
      <c r="W487" s="220"/>
      <c r="X487" s="220" t="s">
        <v>166</v>
      </c>
      <c r="Y487" s="220" t="s">
        <v>136</v>
      </c>
      <c r="Z487" s="210"/>
      <c r="AA487" s="210"/>
      <c r="AB487" s="210"/>
      <c r="AC487" s="210"/>
      <c r="AD487" s="210"/>
      <c r="AE487" s="210"/>
      <c r="AF487" s="210"/>
      <c r="AG487" s="210" t="s">
        <v>167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2" x14ac:dyDescent="0.2">
      <c r="A488" s="217"/>
      <c r="B488" s="218"/>
      <c r="C488" s="257" t="s">
        <v>556</v>
      </c>
      <c r="D488" s="247"/>
      <c r="E488" s="248">
        <v>1.5</v>
      </c>
      <c r="F488" s="220"/>
      <c r="G488" s="220"/>
      <c r="H488" s="220"/>
      <c r="I488" s="220"/>
      <c r="J488" s="220"/>
      <c r="K488" s="220"/>
      <c r="L488" s="220"/>
      <c r="M488" s="220"/>
      <c r="N488" s="219"/>
      <c r="O488" s="219"/>
      <c r="P488" s="219"/>
      <c r="Q488" s="219"/>
      <c r="R488" s="220"/>
      <c r="S488" s="220"/>
      <c r="T488" s="220"/>
      <c r="U488" s="220"/>
      <c r="V488" s="220"/>
      <c r="W488" s="220"/>
      <c r="X488" s="220"/>
      <c r="Y488" s="220"/>
      <c r="Z488" s="210"/>
      <c r="AA488" s="210"/>
      <c r="AB488" s="210"/>
      <c r="AC488" s="210"/>
      <c r="AD488" s="210"/>
      <c r="AE488" s="210"/>
      <c r="AF488" s="210"/>
      <c r="AG488" s="210" t="s">
        <v>171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2" x14ac:dyDescent="0.2">
      <c r="A489" s="217"/>
      <c r="B489" s="218"/>
      <c r="C489" s="243"/>
      <c r="D489" s="236"/>
      <c r="E489" s="236"/>
      <c r="F489" s="236"/>
      <c r="G489" s="236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138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29">
        <v>100</v>
      </c>
      <c r="B490" s="230" t="s">
        <v>557</v>
      </c>
      <c r="C490" s="240" t="s">
        <v>558</v>
      </c>
      <c r="D490" s="231" t="s">
        <v>229</v>
      </c>
      <c r="E490" s="232">
        <v>1.5</v>
      </c>
      <c r="F490" s="233"/>
      <c r="G490" s="234">
        <f>ROUND(E490*F490,2)</f>
        <v>0</v>
      </c>
      <c r="H490" s="233"/>
      <c r="I490" s="234">
        <f>ROUND(E490*H490,2)</f>
        <v>0</v>
      </c>
      <c r="J490" s="233"/>
      <c r="K490" s="234">
        <f>ROUND(E490*J490,2)</f>
        <v>0</v>
      </c>
      <c r="L490" s="234">
        <v>21</v>
      </c>
      <c r="M490" s="234">
        <f>G490*(1+L490/100)</f>
        <v>0</v>
      </c>
      <c r="N490" s="232">
        <v>0</v>
      </c>
      <c r="O490" s="232">
        <f>ROUND(E490*N490,2)</f>
        <v>0</v>
      </c>
      <c r="P490" s="232">
        <v>0</v>
      </c>
      <c r="Q490" s="232">
        <f>ROUND(E490*P490,2)</f>
        <v>0</v>
      </c>
      <c r="R490" s="234" t="s">
        <v>385</v>
      </c>
      <c r="S490" s="234" t="s">
        <v>133</v>
      </c>
      <c r="T490" s="235" t="s">
        <v>133</v>
      </c>
      <c r="U490" s="220">
        <v>0.13</v>
      </c>
      <c r="V490" s="220">
        <f>ROUND(E490*U490,2)</f>
        <v>0.2</v>
      </c>
      <c r="W490" s="220"/>
      <c r="X490" s="220" t="s">
        <v>166</v>
      </c>
      <c r="Y490" s="220" t="s">
        <v>136</v>
      </c>
      <c r="Z490" s="210"/>
      <c r="AA490" s="210"/>
      <c r="AB490" s="210"/>
      <c r="AC490" s="210"/>
      <c r="AD490" s="210"/>
      <c r="AE490" s="210"/>
      <c r="AF490" s="210"/>
      <c r="AG490" s="210" t="s">
        <v>167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2" x14ac:dyDescent="0.2">
      <c r="A491" s="217"/>
      <c r="B491" s="218"/>
      <c r="C491" s="256" t="s">
        <v>559</v>
      </c>
      <c r="D491" s="254"/>
      <c r="E491" s="254"/>
      <c r="F491" s="254"/>
      <c r="G491" s="254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10"/>
      <c r="AA491" s="210"/>
      <c r="AB491" s="210"/>
      <c r="AC491" s="210"/>
      <c r="AD491" s="210"/>
      <c r="AE491" s="210"/>
      <c r="AF491" s="210"/>
      <c r="AG491" s="210" t="s">
        <v>169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2" x14ac:dyDescent="0.2">
      <c r="A492" s="217"/>
      <c r="B492" s="218"/>
      <c r="C492" s="257" t="s">
        <v>560</v>
      </c>
      <c r="D492" s="247"/>
      <c r="E492" s="248">
        <v>1.5</v>
      </c>
      <c r="F492" s="220"/>
      <c r="G492" s="220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10"/>
      <c r="AA492" s="210"/>
      <c r="AB492" s="210"/>
      <c r="AC492" s="210"/>
      <c r="AD492" s="210"/>
      <c r="AE492" s="210"/>
      <c r="AF492" s="210"/>
      <c r="AG492" s="210" t="s">
        <v>171</v>
      </c>
      <c r="AH492" s="210">
        <v>5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2" x14ac:dyDescent="0.2">
      <c r="A493" s="217"/>
      <c r="B493" s="218"/>
      <c r="C493" s="243"/>
      <c r="D493" s="236"/>
      <c r="E493" s="236"/>
      <c r="F493" s="236"/>
      <c r="G493" s="236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10"/>
      <c r="AA493" s="210"/>
      <c r="AB493" s="210"/>
      <c r="AC493" s="210"/>
      <c r="AD493" s="210"/>
      <c r="AE493" s="210"/>
      <c r="AF493" s="210"/>
      <c r="AG493" s="210" t="s">
        <v>138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">
      <c r="A494" s="229">
        <v>101</v>
      </c>
      <c r="B494" s="230" t="s">
        <v>561</v>
      </c>
      <c r="C494" s="240" t="s">
        <v>562</v>
      </c>
      <c r="D494" s="231" t="s">
        <v>360</v>
      </c>
      <c r="E494" s="232">
        <v>22</v>
      </c>
      <c r="F494" s="233"/>
      <c r="G494" s="234">
        <f>ROUND(E494*F494,2)</f>
        <v>0</v>
      </c>
      <c r="H494" s="233"/>
      <c r="I494" s="234">
        <f>ROUND(E494*H494,2)</f>
        <v>0</v>
      </c>
      <c r="J494" s="233"/>
      <c r="K494" s="234">
        <f>ROUND(E494*J494,2)</f>
        <v>0</v>
      </c>
      <c r="L494" s="234">
        <v>21</v>
      </c>
      <c r="M494" s="234">
        <f>G494*(1+L494/100)</f>
        <v>0</v>
      </c>
      <c r="N494" s="232">
        <v>0.15673999999999999</v>
      </c>
      <c r="O494" s="232">
        <f>ROUND(E494*N494,2)</f>
        <v>3.45</v>
      </c>
      <c r="P494" s="232">
        <v>0</v>
      </c>
      <c r="Q494" s="232">
        <f>ROUND(E494*P494,2)</f>
        <v>0</v>
      </c>
      <c r="R494" s="234"/>
      <c r="S494" s="234" t="s">
        <v>145</v>
      </c>
      <c r="T494" s="235" t="s">
        <v>268</v>
      </c>
      <c r="U494" s="220">
        <v>0.29548000000000002</v>
      </c>
      <c r="V494" s="220">
        <f>ROUND(E494*U494,2)</f>
        <v>6.5</v>
      </c>
      <c r="W494" s="220"/>
      <c r="X494" s="220" t="s">
        <v>166</v>
      </c>
      <c r="Y494" s="220" t="s">
        <v>136</v>
      </c>
      <c r="Z494" s="210"/>
      <c r="AA494" s="210"/>
      <c r="AB494" s="210"/>
      <c r="AC494" s="210"/>
      <c r="AD494" s="210"/>
      <c r="AE494" s="210"/>
      <c r="AF494" s="210"/>
      <c r="AG494" s="210" t="s">
        <v>209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2" x14ac:dyDescent="0.2">
      <c r="A495" s="217"/>
      <c r="B495" s="218"/>
      <c r="C495" s="257" t="s">
        <v>563</v>
      </c>
      <c r="D495" s="247"/>
      <c r="E495" s="248">
        <v>22</v>
      </c>
      <c r="F495" s="220"/>
      <c r="G495" s="220"/>
      <c r="H495" s="220"/>
      <c r="I495" s="220"/>
      <c r="J495" s="220"/>
      <c r="K495" s="220"/>
      <c r="L495" s="220"/>
      <c r="M495" s="220"/>
      <c r="N495" s="219"/>
      <c r="O495" s="219"/>
      <c r="P495" s="219"/>
      <c r="Q495" s="219"/>
      <c r="R495" s="220"/>
      <c r="S495" s="220"/>
      <c r="T495" s="220"/>
      <c r="U495" s="220"/>
      <c r="V495" s="220"/>
      <c r="W495" s="220"/>
      <c r="X495" s="220"/>
      <c r="Y495" s="220"/>
      <c r="Z495" s="210"/>
      <c r="AA495" s="210"/>
      <c r="AB495" s="210"/>
      <c r="AC495" s="210"/>
      <c r="AD495" s="210"/>
      <c r="AE495" s="210"/>
      <c r="AF495" s="210"/>
      <c r="AG495" s="210" t="s">
        <v>171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2" x14ac:dyDescent="0.2">
      <c r="A496" s="217"/>
      <c r="B496" s="218"/>
      <c r="C496" s="243"/>
      <c r="D496" s="236"/>
      <c r="E496" s="236"/>
      <c r="F496" s="236"/>
      <c r="G496" s="236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138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ht="22.5" outlineLevel="1" x14ac:dyDescent="0.2">
      <c r="A497" s="229">
        <v>102</v>
      </c>
      <c r="B497" s="230" t="s">
        <v>564</v>
      </c>
      <c r="C497" s="240" t="s">
        <v>565</v>
      </c>
      <c r="D497" s="231" t="s">
        <v>360</v>
      </c>
      <c r="E497" s="232">
        <v>1126</v>
      </c>
      <c r="F497" s="233"/>
      <c r="G497" s="234">
        <f>ROUND(E497*F497,2)</f>
        <v>0</v>
      </c>
      <c r="H497" s="233"/>
      <c r="I497" s="234">
        <f>ROUND(E497*H497,2)</f>
        <v>0</v>
      </c>
      <c r="J497" s="233"/>
      <c r="K497" s="234">
        <f>ROUND(E497*J497,2)</f>
        <v>0</v>
      </c>
      <c r="L497" s="234">
        <v>21</v>
      </c>
      <c r="M497" s="234">
        <f>G497*(1+L497/100)</f>
        <v>0</v>
      </c>
      <c r="N497" s="232">
        <v>0.188</v>
      </c>
      <c r="O497" s="232">
        <f>ROUND(E497*N497,2)</f>
        <v>211.69</v>
      </c>
      <c r="P497" s="232">
        <v>0</v>
      </c>
      <c r="Q497" s="232">
        <f>ROUND(E497*P497,2)</f>
        <v>0</v>
      </c>
      <c r="R497" s="234" t="s">
        <v>385</v>
      </c>
      <c r="S497" s="234" t="s">
        <v>133</v>
      </c>
      <c r="T497" s="235" t="s">
        <v>133</v>
      </c>
      <c r="U497" s="220">
        <v>0.27</v>
      </c>
      <c r="V497" s="220">
        <f>ROUND(E497*U497,2)</f>
        <v>304.02</v>
      </c>
      <c r="W497" s="220"/>
      <c r="X497" s="220" t="s">
        <v>166</v>
      </c>
      <c r="Y497" s="220" t="s">
        <v>136</v>
      </c>
      <c r="Z497" s="210"/>
      <c r="AA497" s="210"/>
      <c r="AB497" s="210"/>
      <c r="AC497" s="210"/>
      <c r="AD497" s="210"/>
      <c r="AE497" s="210"/>
      <c r="AF497" s="210"/>
      <c r="AG497" s="210" t="s">
        <v>209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2" x14ac:dyDescent="0.2">
      <c r="A498" s="217"/>
      <c r="B498" s="218"/>
      <c r="C498" s="256" t="s">
        <v>566</v>
      </c>
      <c r="D498" s="254"/>
      <c r="E498" s="254"/>
      <c r="F498" s="254"/>
      <c r="G498" s="254"/>
      <c r="H498" s="220"/>
      <c r="I498" s="220"/>
      <c r="J498" s="220"/>
      <c r="K498" s="220"/>
      <c r="L498" s="220"/>
      <c r="M498" s="220"/>
      <c r="N498" s="219"/>
      <c r="O498" s="219"/>
      <c r="P498" s="219"/>
      <c r="Q498" s="219"/>
      <c r="R498" s="220"/>
      <c r="S498" s="220"/>
      <c r="T498" s="220"/>
      <c r="U498" s="220"/>
      <c r="V498" s="220"/>
      <c r="W498" s="220"/>
      <c r="X498" s="220"/>
      <c r="Y498" s="220"/>
      <c r="Z498" s="210"/>
      <c r="AA498" s="210"/>
      <c r="AB498" s="210"/>
      <c r="AC498" s="210"/>
      <c r="AD498" s="210"/>
      <c r="AE498" s="210"/>
      <c r="AF498" s="210"/>
      <c r="AG498" s="210" t="s">
        <v>169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ht="22.5" outlineLevel="2" x14ac:dyDescent="0.2">
      <c r="A499" s="217"/>
      <c r="B499" s="218"/>
      <c r="C499" s="257" t="s">
        <v>567</v>
      </c>
      <c r="D499" s="247"/>
      <c r="E499" s="248">
        <v>791</v>
      </c>
      <c r="F499" s="220"/>
      <c r="G499" s="220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171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3" x14ac:dyDescent="0.2">
      <c r="A500" s="217"/>
      <c r="B500" s="218"/>
      <c r="C500" s="257" t="s">
        <v>568</v>
      </c>
      <c r="D500" s="247"/>
      <c r="E500" s="248">
        <v>301</v>
      </c>
      <c r="F500" s="220"/>
      <c r="G500" s="220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10"/>
      <c r="AA500" s="210"/>
      <c r="AB500" s="210"/>
      <c r="AC500" s="210"/>
      <c r="AD500" s="210"/>
      <c r="AE500" s="210"/>
      <c r="AF500" s="210"/>
      <c r="AG500" s="210" t="s">
        <v>171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">
      <c r="A501" s="217"/>
      <c r="B501" s="218"/>
      <c r="C501" s="257" t="s">
        <v>569</v>
      </c>
      <c r="D501" s="247"/>
      <c r="E501" s="248">
        <v>34</v>
      </c>
      <c r="F501" s="220"/>
      <c r="G501" s="220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10"/>
      <c r="AA501" s="210"/>
      <c r="AB501" s="210"/>
      <c r="AC501" s="210"/>
      <c r="AD501" s="210"/>
      <c r="AE501" s="210"/>
      <c r="AF501" s="210"/>
      <c r="AG501" s="210" t="s">
        <v>171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2" x14ac:dyDescent="0.2">
      <c r="A502" s="217"/>
      <c r="B502" s="218"/>
      <c r="C502" s="243"/>
      <c r="D502" s="236"/>
      <c r="E502" s="236"/>
      <c r="F502" s="236"/>
      <c r="G502" s="236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10"/>
      <c r="AA502" s="210"/>
      <c r="AB502" s="210"/>
      <c r="AC502" s="210"/>
      <c r="AD502" s="210"/>
      <c r="AE502" s="210"/>
      <c r="AF502" s="210"/>
      <c r="AG502" s="210" t="s">
        <v>138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">
      <c r="A503" s="229">
        <v>103</v>
      </c>
      <c r="B503" s="230" t="s">
        <v>570</v>
      </c>
      <c r="C503" s="240" t="s">
        <v>571</v>
      </c>
      <c r="D503" s="231" t="s">
        <v>360</v>
      </c>
      <c r="E503" s="232">
        <v>977</v>
      </c>
      <c r="F503" s="233"/>
      <c r="G503" s="234">
        <f>ROUND(E503*F503,2)</f>
        <v>0</v>
      </c>
      <c r="H503" s="233"/>
      <c r="I503" s="234">
        <f>ROUND(E503*H503,2)</f>
        <v>0</v>
      </c>
      <c r="J503" s="233"/>
      <c r="K503" s="234">
        <f>ROUND(E503*J503,2)</f>
        <v>0</v>
      </c>
      <c r="L503" s="234">
        <v>21</v>
      </c>
      <c r="M503" s="234">
        <f>G503*(1+L503/100)</f>
        <v>0</v>
      </c>
      <c r="N503" s="232">
        <v>0.1575</v>
      </c>
      <c r="O503" s="232">
        <f>ROUND(E503*N503,2)</f>
        <v>153.88</v>
      </c>
      <c r="P503" s="232">
        <v>0</v>
      </c>
      <c r="Q503" s="232">
        <f>ROUND(E503*P503,2)</f>
        <v>0</v>
      </c>
      <c r="R503" s="234"/>
      <c r="S503" s="234" t="s">
        <v>145</v>
      </c>
      <c r="T503" s="235" t="s">
        <v>268</v>
      </c>
      <c r="U503" s="220">
        <v>0.4</v>
      </c>
      <c r="V503" s="220">
        <f>ROUND(E503*U503,2)</f>
        <v>390.8</v>
      </c>
      <c r="W503" s="220"/>
      <c r="X503" s="220" t="s">
        <v>166</v>
      </c>
      <c r="Y503" s="220" t="s">
        <v>136</v>
      </c>
      <c r="Z503" s="210"/>
      <c r="AA503" s="210"/>
      <c r="AB503" s="210"/>
      <c r="AC503" s="210"/>
      <c r="AD503" s="210"/>
      <c r="AE503" s="210"/>
      <c r="AF503" s="210"/>
      <c r="AG503" s="210" t="s">
        <v>167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2" x14ac:dyDescent="0.2">
      <c r="A504" s="217"/>
      <c r="B504" s="218"/>
      <c r="C504" s="257" t="s">
        <v>572</v>
      </c>
      <c r="D504" s="247"/>
      <c r="E504" s="248">
        <v>977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10"/>
      <c r="AA504" s="210"/>
      <c r="AB504" s="210"/>
      <c r="AC504" s="210"/>
      <c r="AD504" s="210"/>
      <c r="AE504" s="210"/>
      <c r="AF504" s="210"/>
      <c r="AG504" s="210" t="s">
        <v>171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2" x14ac:dyDescent="0.2">
      <c r="A505" s="217"/>
      <c r="B505" s="218"/>
      <c r="C505" s="243"/>
      <c r="D505" s="236"/>
      <c r="E505" s="236"/>
      <c r="F505" s="236"/>
      <c r="G505" s="236"/>
      <c r="H505" s="220"/>
      <c r="I505" s="220"/>
      <c r="J505" s="220"/>
      <c r="K505" s="220"/>
      <c r="L505" s="220"/>
      <c r="M505" s="220"/>
      <c r="N505" s="219"/>
      <c r="O505" s="219"/>
      <c r="P505" s="219"/>
      <c r="Q505" s="219"/>
      <c r="R505" s="220"/>
      <c r="S505" s="220"/>
      <c r="T505" s="220"/>
      <c r="U505" s="220"/>
      <c r="V505" s="220"/>
      <c r="W505" s="220"/>
      <c r="X505" s="220"/>
      <c r="Y505" s="220"/>
      <c r="Z505" s="210"/>
      <c r="AA505" s="210"/>
      <c r="AB505" s="210"/>
      <c r="AC505" s="210"/>
      <c r="AD505" s="210"/>
      <c r="AE505" s="210"/>
      <c r="AF505" s="210"/>
      <c r="AG505" s="210" t="s">
        <v>138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ht="22.5" outlineLevel="1" x14ac:dyDescent="0.2">
      <c r="A506" s="229">
        <v>104</v>
      </c>
      <c r="B506" s="230" t="s">
        <v>573</v>
      </c>
      <c r="C506" s="240" t="s">
        <v>574</v>
      </c>
      <c r="D506" s="231" t="s">
        <v>333</v>
      </c>
      <c r="E506" s="232">
        <v>5</v>
      </c>
      <c r="F506" s="233"/>
      <c r="G506" s="234">
        <f>ROUND(E506*F506,2)</f>
        <v>0</v>
      </c>
      <c r="H506" s="233"/>
      <c r="I506" s="234">
        <f>ROUND(E506*H506,2)</f>
        <v>0</v>
      </c>
      <c r="J506" s="233"/>
      <c r="K506" s="234">
        <f>ROUND(E506*J506,2)</f>
        <v>0</v>
      </c>
      <c r="L506" s="234">
        <v>21</v>
      </c>
      <c r="M506" s="234">
        <f>G506*(1+L506/100)</f>
        <v>0</v>
      </c>
      <c r="N506" s="232">
        <v>0</v>
      </c>
      <c r="O506" s="232">
        <f>ROUND(E506*N506,2)</f>
        <v>0</v>
      </c>
      <c r="P506" s="232">
        <v>8.2000000000000003E-2</v>
      </c>
      <c r="Q506" s="232">
        <f>ROUND(E506*P506,2)</f>
        <v>0.41</v>
      </c>
      <c r="R506" s="234" t="s">
        <v>385</v>
      </c>
      <c r="S506" s="234" t="s">
        <v>133</v>
      </c>
      <c r="T506" s="235" t="s">
        <v>133</v>
      </c>
      <c r="U506" s="220">
        <v>0.58799999999999997</v>
      </c>
      <c r="V506" s="220">
        <f>ROUND(E506*U506,2)</f>
        <v>2.94</v>
      </c>
      <c r="W506" s="220"/>
      <c r="X506" s="220" t="s">
        <v>166</v>
      </c>
      <c r="Y506" s="220" t="s">
        <v>136</v>
      </c>
      <c r="Z506" s="210"/>
      <c r="AA506" s="210"/>
      <c r="AB506" s="210"/>
      <c r="AC506" s="210"/>
      <c r="AD506" s="210"/>
      <c r="AE506" s="210"/>
      <c r="AF506" s="210"/>
      <c r="AG506" s="210" t="s">
        <v>167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2" x14ac:dyDescent="0.2">
      <c r="A507" s="217"/>
      <c r="B507" s="218"/>
      <c r="C507" s="256" t="s">
        <v>575</v>
      </c>
      <c r="D507" s="254"/>
      <c r="E507" s="254"/>
      <c r="F507" s="254"/>
      <c r="G507" s="254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10"/>
      <c r="AA507" s="210"/>
      <c r="AB507" s="210"/>
      <c r="AC507" s="210"/>
      <c r="AD507" s="210"/>
      <c r="AE507" s="210"/>
      <c r="AF507" s="210"/>
      <c r="AG507" s="210" t="s">
        <v>169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53" t="str">
        <f>C507</f>
        <v>s uložením hmot na skládku na vzdálenost do 3 m nebo s naložením na dopravní prostředek, se zásypem jam a jeho zhutněním</v>
      </c>
      <c r="BB507" s="210"/>
      <c r="BC507" s="210"/>
      <c r="BD507" s="210"/>
      <c r="BE507" s="210"/>
      <c r="BF507" s="210"/>
      <c r="BG507" s="210"/>
      <c r="BH507" s="210"/>
    </row>
    <row r="508" spans="1:60" outlineLevel="2" x14ac:dyDescent="0.2">
      <c r="A508" s="217"/>
      <c r="B508" s="218"/>
      <c r="C508" s="257" t="s">
        <v>529</v>
      </c>
      <c r="D508" s="247"/>
      <c r="E508" s="248">
        <v>2</v>
      </c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171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">
      <c r="A509" s="217"/>
      <c r="B509" s="218"/>
      <c r="C509" s="257" t="s">
        <v>530</v>
      </c>
      <c r="D509" s="247"/>
      <c r="E509" s="248">
        <v>2</v>
      </c>
      <c r="F509" s="220"/>
      <c r="G509" s="220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10"/>
      <c r="AA509" s="210"/>
      <c r="AB509" s="210"/>
      <c r="AC509" s="210"/>
      <c r="AD509" s="210"/>
      <c r="AE509" s="210"/>
      <c r="AF509" s="210"/>
      <c r="AG509" s="210" t="s">
        <v>171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3" x14ac:dyDescent="0.2">
      <c r="A510" s="217"/>
      <c r="B510" s="218"/>
      <c r="C510" s="257" t="s">
        <v>531</v>
      </c>
      <c r="D510" s="247"/>
      <c r="E510" s="248">
        <v>1</v>
      </c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171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2" x14ac:dyDescent="0.2">
      <c r="A511" s="217"/>
      <c r="B511" s="218"/>
      <c r="C511" s="243"/>
      <c r="D511" s="236"/>
      <c r="E511" s="236"/>
      <c r="F511" s="236"/>
      <c r="G511" s="236"/>
      <c r="H511" s="220"/>
      <c r="I511" s="220"/>
      <c r="J511" s="220"/>
      <c r="K511" s="220"/>
      <c r="L511" s="220"/>
      <c r="M511" s="220"/>
      <c r="N511" s="219"/>
      <c r="O511" s="219"/>
      <c r="P511" s="219"/>
      <c r="Q511" s="219"/>
      <c r="R511" s="220"/>
      <c r="S511" s="220"/>
      <c r="T511" s="220"/>
      <c r="U511" s="220"/>
      <c r="V511" s="220"/>
      <c r="W511" s="220"/>
      <c r="X511" s="220"/>
      <c r="Y511" s="220"/>
      <c r="Z511" s="210"/>
      <c r="AA511" s="210"/>
      <c r="AB511" s="210"/>
      <c r="AC511" s="210"/>
      <c r="AD511" s="210"/>
      <c r="AE511" s="210"/>
      <c r="AF511" s="210"/>
      <c r="AG511" s="210" t="s">
        <v>138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ht="33.75" outlineLevel="1" x14ac:dyDescent="0.2">
      <c r="A512" s="229">
        <v>105</v>
      </c>
      <c r="B512" s="230" t="s">
        <v>576</v>
      </c>
      <c r="C512" s="240" t="s">
        <v>577</v>
      </c>
      <c r="D512" s="231" t="s">
        <v>333</v>
      </c>
      <c r="E512" s="232">
        <v>2</v>
      </c>
      <c r="F512" s="233"/>
      <c r="G512" s="234">
        <f>ROUND(E512*F512,2)</f>
        <v>0</v>
      </c>
      <c r="H512" s="233"/>
      <c r="I512" s="234">
        <f>ROUND(E512*H512,2)</f>
        <v>0</v>
      </c>
      <c r="J512" s="233"/>
      <c r="K512" s="234">
        <f>ROUND(E512*J512,2)</f>
        <v>0</v>
      </c>
      <c r="L512" s="234">
        <v>21</v>
      </c>
      <c r="M512" s="234">
        <f>G512*(1+L512/100)</f>
        <v>0</v>
      </c>
      <c r="N512" s="232">
        <v>0</v>
      </c>
      <c r="O512" s="232">
        <f>ROUND(E512*N512,2)</f>
        <v>0</v>
      </c>
      <c r="P512" s="232">
        <v>3.6999999999999998E-2</v>
      </c>
      <c r="Q512" s="232">
        <f>ROUND(E512*P512,2)</f>
        <v>7.0000000000000007E-2</v>
      </c>
      <c r="R512" s="234" t="s">
        <v>385</v>
      </c>
      <c r="S512" s="234" t="s">
        <v>133</v>
      </c>
      <c r="T512" s="235" t="s">
        <v>133</v>
      </c>
      <c r="U512" s="220">
        <v>0.58799999999999997</v>
      </c>
      <c r="V512" s="220">
        <f>ROUND(E512*U512,2)</f>
        <v>1.18</v>
      </c>
      <c r="W512" s="220"/>
      <c r="X512" s="220" t="s">
        <v>166</v>
      </c>
      <c r="Y512" s="220" t="s">
        <v>136</v>
      </c>
      <c r="Z512" s="210"/>
      <c r="AA512" s="210"/>
      <c r="AB512" s="210"/>
      <c r="AC512" s="210"/>
      <c r="AD512" s="210"/>
      <c r="AE512" s="210"/>
      <c r="AF512" s="210"/>
      <c r="AG512" s="210" t="s">
        <v>167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2" x14ac:dyDescent="0.2">
      <c r="A513" s="217"/>
      <c r="B513" s="218"/>
      <c r="C513" s="256" t="s">
        <v>575</v>
      </c>
      <c r="D513" s="254"/>
      <c r="E513" s="254"/>
      <c r="F513" s="254"/>
      <c r="G513" s="254"/>
      <c r="H513" s="220"/>
      <c r="I513" s="220"/>
      <c r="J513" s="220"/>
      <c r="K513" s="220"/>
      <c r="L513" s="220"/>
      <c r="M513" s="220"/>
      <c r="N513" s="219"/>
      <c r="O513" s="219"/>
      <c r="P513" s="219"/>
      <c r="Q513" s="219"/>
      <c r="R513" s="220"/>
      <c r="S513" s="220"/>
      <c r="T513" s="220"/>
      <c r="U513" s="220"/>
      <c r="V513" s="220"/>
      <c r="W513" s="220"/>
      <c r="X513" s="220"/>
      <c r="Y513" s="220"/>
      <c r="Z513" s="210"/>
      <c r="AA513" s="210"/>
      <c r="AB513" s="210"/>
      <c r="AC513" s="210"/>
      <c r="AD513" s="210"/>
      <c r="AE513" s="210"/>
      <c r="AF513" s="210"/>
      <c r="AG513" s="210" t="s">
        <v>169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53" t="str">
        <f>C513</f>
        <v>s uložením hmot na skládku na vzdálenost do 3 m nebo s naložením na dopravní prostředek, se zásypem jam a jeho zhutněním</v>
      </c>
      <c r="BB513" s="210"/>
      <c r="BC513" s="210"/>
      <c r="BD513" s="210"/>
      <c r="BE513" s="210"/>
      <c r="BF513" s="210"/>
      <c r="BG513" s="210"/>
      <c r="BH513" s="210"/>
    </row>
    <row r="514" spans="1:60" outlineLevel="2" x14ac:dyDescent="0.2">
      <c r="A514" s="217"/>
      <c r="B514" s="218"/>
      <c r="C514" s="257" t="s">
        <v>578</v>
      </c>
      <c r="D514" s="247"/>
      <c r="E514" s="248">
        <v>2</v>
      </c>
      <c r="F514" s="220"/>
      <c r="G514" s="220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10"/>
      <c r="AA514" s="210"/>
      <c r="AB514" s="210"/>
      <c r="AC514" s="210"/>
      <c r="AD514" s="210"/>
      <c r="AE514" s="210"/>
      <c r="AF514" s="210"/>
      <c r="AG514" s="210" t="s">
        <v>171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2" x14ac:dyDescent="0.2">
      <c r="A515" s="217"/>
      <c r="B515" s="218"/>
      <c r="C515" s="243"/>
      <c r="D515" s="236"/>
      <c r="E515" s="236"/>
      <c r="F515" s="236"/>
      <c r="G515" s="236"/>
      <c r="H515" s="220"/>
      <c r="I515" s="220"/>
      <c r="J515" s="220"/>
      <c r="K515" s="220"/>
      <c r="L515" s="220"/>
      <c r="M515" s="220"/>
      <c r="N515" s="219"/>
      <c r="O515" s="219"/>
      <c r="P515" s="219"/>
      <c r="Q515" s="219"/>
      <c r="R515" s="220"/>
      <c r="S515" s="220"/>
      <c r="T515" s="220"/>
      <c r="U515" s="220"/>
      <c r="V515" s="220"/>
      <c r="W515" s="220"/>
      <c r="X515" s="220"/>
      <c r="Y515" s="220"/>
      <c r="Z515" s="210"/>
      <c r="AA515" s="210"/>
      <c r="AB515" s="210"/>
      <c r="AC515" s="210"/>
      <c r="AD515" s="210"/>
      <c r="AE515" s="210"/>
      <c r="AF515" s="210"/>
      <c r="AG515" s="210" t="s">
        <v>138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29">
        <v>106</v>
      </c>
      <c r="B516" s="230" t="s">
        <v>579</v>
      </c>
      <c r="C516" s="240" t="s">
        <v>580</v>
      </c>
      <c r="D516" s="231" t="s">
        <v>333</v>
      </c>
      <c r="E516" s="232">
        <v>8</v>
      </c>
      <c r="F516" s="233"/>
      <c r="G516" s="234">
        <f>ROUND(E516*F516,2)</f>
        <v>0</v>
      </c>
      <c r="H516" s="233"/>
      <c r="I516" s="234">
        <f>ROUND(E516*H516,2)</f>
        <v>0</v>
      </c>
      <c r="J516" s="233"/>
      <c r="K516" s="234">
        <f>ROUND(E516*J516,2)</f>
        <v>0</v>
      </c>
      <c r="L516" s="234">
        <v>21</v>
      </c>
      <c r="M516" s="234">
        <f>G516*(1+L516/100)</f>
        <v>0</v>
      </c>
      <c r="N516" s="232">
        <v>0</v>
      </c>
      <c r="O516" s="232">
        <f>ROUND(E516*N516,2)</f>
        <v>0</v>
      </c>
      <c r="P516" s="232">
        <v>4.0000000000000001E-3</v>
      </c>
      <c r="Q516" s="232">
        <f>ROUND(E516*P516,2)</f>
        <v>0.03</v>
      </c>
      <c r="R516" s="234" t="s">
        <v>385</v>
      </c>
      <c r="S516" s="234" t="s">
        <v>133</v>
      </c>
      <c r="T516" s="235" t="s">
        <v>133</v>
      </c>
      <c r="U516" s="220">
        <v>0.17399999999999999</v>
      </c>
      <c r="V516" s="220">
        <f>ROUND(E516*U516,2)</f>
        <v>1.39</v>
      </c>
      <c r="W516" s="220"/>
      <c r="X516" s="220" t="s">
        <v>166</v>
      </c>
      <c r="Y516" s="220" t="s">
        <v>136</v>
      </c>
      <c r="Z516" s="210"/>
      <c r="AA516" s="210"/>
      <c r="AB516" s="210"/>
      <c r="AC516" s="210"/>
      <c r="AD516" s="210"/>
      <c r="AE516" s="210"/>
      <c r="AF516" s="210"/>
      <c r="AG516" s="210" t="s">
        <v>167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2" x14ac:dyDescent="0.2">
      <c r="A517" s="217"/>
      <c r="B517" s="218"/>
      <c r="C517" s="256" t="s">
        <v>581</v>
      </c>
      <c r="D517" s="254"/>
      <c r="E517" s="254"/>
      <c r="F517" s="254"/>
      <c r="G517" s="254"/>
      <c r="H517" s="220"/>
      <c r="I517" s="220"/>
      <c r="J517" s="220"/>
      <c r="K517" s="220"/>
      <c r="L517" s="220"/>
      <c r="M517" s="220"/>
      <c r="N517" s="219"/>
      <c r="O517" s="219"/>
      <c r="P517" s="219"/>
      <c r="Q517" s="219"/>
      <c r="R517" s="220"/>
      <c r="S517" s="220"/>
      <c r="T517" s="220"/>
      <c r="U517" s="220"/>
      <c r="V517" s="220"/>
      <c r="W517" s="220"/>
      <c r="X517" s="220"/>
      <c r="Y517" s="220"/>
      <c r="Z517" s="210"/>
      <c r="AA517" s="210"/>
      <c r="AB517" s="210"/>
      <c r="AC517" s="210"/>
      <c r="AD517" s="210"/>
      <c r="AE517" s="210"/>
      <c r="AF517" s="210"/>
      <c r="AG517" s="210" t="s">
        <v>169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2" x14ac:dyDescent="0.2">
      <c r="A518" s="217"/>
      <c r="B518" s="218"/>
      <c r="C518" s="257" t="s">
        <v>529</v>
      </c>
      <c r="D518" s="247"/>
      <c r="E518" s="248">
        <v>2</v>
      </c>
      <c r="F518" s="220"/>
      <c r="G518" s="220"/>
      <c r="H518" s="220"/>
      <c r="I518" s="220"/>
      <c r="J518" s="220"/>
      <c r="K518" s="220"/>
      <c r="L518" s="220"/>
      <c r="M518" s="220"/>
      <c r="N518" s="219"/>
      <c r="O518" s="219"/>
      <c r="P518" s="219"/>
      <c r="Q518" s="219"/>
      <c r="R518" s="220"/>
      <c r="S518" s="220"/>
      <c r="T518" s="220"/>
      <c r="U518" s="220"/>
      <c r="V518" s="220"/>
      <c r="W518" s="220"/>
      <c r="X518" s="220"/>
      <c r="Y518" s="220"/>
      <c r="Z518" s="210"/>
      <c r="AA518" s="210"/>
      <c r="AB518" s="210"/>
      <c r="AC518" s="210"/>
      <c r="AD518" s="210"/>
      <c r="AE518" s="210"/>
      <c r="AF518" s="210"/>
      <c r="AG518" s="210" t="s">
        <v>171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">
      <c r="A519" s="217"/>
      <c r="B519" s="218"/>
      <c r="C519" s="257" t="s">
        <v>530</v>
      </c>
      <c r="D519" s="247"/>
      <c r="E519" s="248">
        <v>2</v>
      </c>
      <c r="F519" s="220"/>
      <c r="G519" s="220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10"/>
      <c r="AA519" s="210"/>
      <c r="AB519" s="210"/>
      <c r="AC519" s="210"/>
      <c r="AD519" s="210"/>
      <c r="AE519" s="210"/>
      <c r="AF519" s="210"/>
      <c r="AG519" s="210" t="s">
        <v>171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">
      <c r="A520" s="217"/>
      <c r="B520" s="218"/>
      <c r="C520" s="257" t="s">
        <v>531</v>
      </c>
      <c r="D520" s="247"/>
      <c r="E520" s="248">
        <v>1</v>
      </c>
      <c r="F520" s="220"/>
      <c r="G520" s="220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10"/>
      <c r="AA520" s="210"/>
      <c r="AB520" s="210"/>
      <c r="AC520" s="210"/>
      <c r="AD520" s="210"/>
      <c r="AE520" s="210"/>
      <c r="AF520" s="210"/>
      <c r="AG520" s="210" t="s">
        <v>171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3" x14ac:dyDescent="0.2">
      <c r="A521" s="217"/>
      <c r="B521" s="218"/>
      <c r="C521" s="257" t="s">
        <v>536</v>
      </c>
      <c r="D521" s="247"/>
      <c r="E521" s="248">
        <v>1</v>
      </c>
      <c r="F521" s="220"/>
      <c r="G521" s="220"/>
      <c r="H521" s="220"/>
      <c r="I521" s="220"/>
      <c r="J521" s="220"/>
      <c r="K521" s="220"/>
      <c r="L521" s="220"/>
      <c r="M521" s="220"/>
      <c r="N521" s="219"/>
      <c r="O521" s="219"/>
      <c r="P521" s="219"/>
      <c r="Q521" s="219"/>
      <c r="R521" s="220"/>
      <c r="S521" s="220"/>
      <c r="T521" s="220"/>
      <c r="U521" s="220"/>
      <c r="V521" s="220"/>
      <c r="W521" s="220"/>
      <c r="X521" s="220"/>
      <c r="Y521" s="220"/>
      <c r="Z521" s="210"/>
      <c r="AA521" s="210"/>
      <c r="AB521" s="210"/>
      <c r="AC521" s="210"/>
      <c r="AD521" s="210"/>
      <c r="AE521" s="210"/>
      <c r="AF521" s="210"/>
      <c r="AG521" s="210" t="s">
        <v>171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3" x14ac:dyDescent="0.2">
      <c r="A522" s="217"/>
      <c r="B522" s="218"/>
      <c r="C522" s="257" t="s">
        <v>537</v>
      </c>
      <c r="D522" s="247"/>
      <c r="E522" s="248">
        <v>2</v>
      </c>
      <c r="F522" s="220"/>
      <c r="G522" s="220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10"/>
      <c r="AA522" s="210"/>
      <c r="AB522" s="210"/>
      <c r="AC522" s="210"/>
      <c r="AD522" s="210"/>
      <c r="AE522" s="210"/>
      <c r="AF522" s="210"/>
      <c r="AG522" s="210" t="s">
        <v>171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2" x14ac:dyDescent="0.2">
      <c r="A523" s="217"/>
      <c r="B523" s="218"/>
      <c r="C523" s="243"/>
      <c r="D523" s="236"/>
      <c r="E523" s="236"/>
      <c r="F523" s="236"/>
      <c r="G523" s="236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138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ht="22.5" outlineLevel="1" x14ac:dyDescent="0.2">
      <c r="A524" s="229">
        <v>107</v>
      </c>
      <c r="B524" s="230" t="s">
        <v>582</v>
      </c>
      <c r="C524" s="240" t="s">
        <v>583</v>
      </c>
      <c r="D524" s="231" t="s">
        <v>333</v>
      </c>
      <c r="E524" s="232">
        <v>4</v>
      </c>
      <c r="F524" s="233"/>
      <c r="G524" s="234">
        <f>ROUND(E524*F524,2)</f>
        <v>0</v>
      </c>
      <c r="H524" s="233"/>
      <c r="I524" s="234">
        <f>ROUND(E524*H524,2)</f>
        <v>0</v>
      </c>
      <c r="J524" s="233"/>
      <c r="K524" s="234">
        <f>ROUND(E524*J524,2)</f>
        <v>0</v>
      </c>
      <c r="L524" s="234">
        <v>21</v>
      </c>
      <c r="M524" s="234">
        <f>G524*(1+L524/100)</f>
        <v>0</v>
      </c>
      <c r="N524" s="232">
        <v>5.1000000000000004E-3</v>
      </c>
      <c r="O524" s="232">
        <f>ROUND(E524*N524,2)</f>
        <v>0.02</v>
      </c>
      <c r="P524" s="232">
        <v>0</v>
      </c>
      <c r="Q524" s="232">
        <f>ROUND(E524*P524,2)</f>
        <v>0</v>
      </c>
      <c r="R524" s="234" t="s">
        <v>315</v>
      </c>
      <c r="S524" s="234" t="s">
        <v>133</v>
      </c>
      <c r="T524" s="235" t="s">
        <v>133</v>
      </c>
      <c r="U524" s="220">
        <v>0</v>
      </c>
      <c r="V524" s="220">
        <f>ROUND(E524*U524,2)</f>
        <v>0</v>
      </c>
      <c r="W524" s="220"/>
      <c r="X524" s="220" t="s">
        <v>316</v>
      </c>
      <c r="Y524" s="220" t="s">
        <v>136</v>
      </c>
      <c r="Z524" s="210"/>
      <c r="AA524" s="210"/>
      <c r="AB524" s="210"/>
      <c r="AC524" s="210"/>
      <c r="AD524" s="210"/>
      <c r="AE524" s="210"/>
      <c r="AF524" s="210"/>
      <c r="AG524" s="210" t="s">
        <v>321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2" x14ac:dyDescent="0.2">
      <c r="A525" s="217"/>
      <c r="B525" s="218"/>
      <c r="C525" s="257" t="s">
        <v>533</v>
      </c>
      <c r="D525" s="247"/>
      <c r="E525" s="248">
        <v>4</v>
      </c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171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2" x14ac:dyDescent="0.2">
      <c r="A526" s="217"/>
      <c r="B526" s="218"/>
      <c r="C526" s="243"/>
      <c r="D526" s="236"/>
      <c r="E526" s="236"/>
      <c r="F526" s="236"/>
      <c r="G526" s="236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10"/>
      <c r="AA526" s="210"/>
      <c r="AB526" s="210"/>
      <c r="AC526" s="210"/>
      <c r="AD526" s="210"/>
      <c r="AE526" s="210"/>
      <c r="AF526" s="210"/>
      <c r="AG526" s="210" t="s">
        <v>138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ht="22.5" outlineLevel="1" x14ac:dyDescent="0.2">
      <c r="A527" s="229">
        <v>108</v>
      </c>
      <c r="B527" s="230" t="s">
        <v>584</v>
      </c>
      <c r="C527" s="240" t="s">
        <v>585</v>
      </c>
      <c r="D527" s="231" t="s">
        <v>333</v>
      </c>
      <c r="E527" s="232">
        <v>1</v>
      </c>
      <c r="F527" s="233"/>
      <c r="G527" s="234">
        <f>ROUND(E527*F527,2)</f>
        <v>0</v>
      </c>
      <c r="H527" s="233"/>
      <c r="I527" s="234">
        <f>ROUND(E527*H527,2)</f>
        <v>0</v>
      </c>
      <c r="J527" s="233"/>
      <c r="K527" s="234">
        <f>ROUND(E527*J527,2)</f>
        <v>0</v>
      </c>
      <c r="L527" s="234">
        <v>21</v>
      </c>
      <c r="M527" s="234">
        <f>G527*(1+L527/100)</f>
        <v>0</v>
      </c>
      <c r="N527" s="232">
        <v>5.1000000000000004E-3</v>
      </c>
      <c r="O527" s="232">
        <f>ROUND(E527*N527,2)</f>
        <v>0.01</v>
      </c>
      <c r="P527" s="232">
        <v>0</v>
      </c>
      <c r="Q527" s="232">
        <f>ROUND(E527*P527,2)</f>
        <v>0</v>
      </c>
      <c r="R527" s="234" t="s">
        <v>315</v>
      </c>
      <c r="S527" s="234" t="s">
        <v>133</v>
      </c>
      <c r="T527" s="235" t="s">
        <v>133</v>
      </c>
      <c r="U527" s="220">
        <v>0</v>
      </c>
      <c r="V527" s="220">
        <f>ROUND(E527*U527,2)</f>
        <v>0</v>
      </c>
      <c r="W527" s="220"/>
      <c r="X527" s="220" t="s">
        <v>316</v>
      </c>
      <c r="Y527" s="220" t="s">
        <v>136</v>
      </c>
      <c r="Z527" s="210"/>
      <c r="AA527" s="210"/>
      <c r="AB527" s="210"/>
      <c r="AC527" s="210"/>
      <c r="AD527" s="210"/>
      <c r="AE527" s="210"/>
      <c r="AF527" s="210"/>
      <c r="AG527" s="210" t="s">
        <v>321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2" x14ac:dyDescent="0.2">
      <c r="A528" s="217"/>
      <c r="B528" s="218"/>
      <c r="C528" s="257" t="s">
        <v>586</v>
      </c>
      <c r="D528" s="247"/>
      <c r="E528" s="248">
        <v>1</v>
      </c>
      <c r="F528" s="220"/>
      <c r="G528" s="220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171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2" x14ac:dyDescent="0.2">
      <c r="A529" s="217"/>
      <c r="B529" s="218"/>
      <c r="C529" s="243"/>
      <c r="D529" s="236"/>
      <c r="E529" s="236"/>
      <c r="F529" s="236"/>
      <c r="G529" s="236"/>
      <c r="H529" s="220"/>
      <c r="I529" s="220"/>
      <c r="J529" s="220"/>
      <c r="K529" s="220"/>
      <c r="L529" s="220"/>
      <c r="M529" s="220"/>
      <c r="N529" s="219"/>
      <c r="O529" s="219"/>
      <c r="P529" s="219"/>
      <c r="Q529" s="219"/>
      <c r="R529" s="220"/>
      <c r="S529" s="220"/>
      <c r="T529" s="220"/>
      <c r="U529" s="220"/>
      <c r="V529" s="220"/>
      <c r="W529" s="220"/>
      <c r="X529" s="220"/>
      <c r="Y529" s="220"/>
      <c r="Z529" s="210"/>
      <c r="AA529" s="210"/>
      <c r="AB529" s="210"/>
      <c r="AC529" s="210"/>
      <c r="AD529" s="210"/>
      <c r="AE529" s="210"/>
      <c r="AF529" s="210"/>
      <c r="AG529" s="210" t="s">
        <v>138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">
      <c r="A530" s="229">
        <v>109</v>
      </c>
      <c r="B530" s="230" t="s">
        <v>587</v>
      </c>
      <c r="C530" s="240" t="s">
        <v>588</v>
      </c>
      <c r="D530" s="231" t="s">
        <v>333</v>
      </c>
      <c r="E530" s="232">
        <v>2</v>
      </c>
      <c r="F530" s="233"/>
      <c r="G530" s="234">
        <f>ROUND(E530*F530,2)</f>
        <v>0</v>
      </c>
      <c r="H530" s="233"/>
      <c r="I530" s="234">
        <f>ROUND(E530*H530,2)</f>
        <v>0</v>
      </c>
      <c r="J530" s="233"/>
      <c r="K530" s="234">
        <f>ROUND(E530*J530,2)</f>
        <v>0</v>
      </c>
      <c r="L530" s="234">
        <v>21</v>
      </c>
      <c r="M530" s="234">
        <f>G530*(1+L530/100)</f>
        <v>0</v>
      </c>
      <c r="N530" s="232">
        <v>1.5100000000000001E-2</v>
      </c>
      <c r="O530" s="232">
        <f>ROUND(E530*N530,2)</f>
        <v>0.03</v>
      </c>
      <c r="P530" s="232">
        <v>0</v>
      </c>
      <c r="Q530" s="232">
        <f>ROUND(E530*P530,2)</f>
        <v>0</v>
      </c>
      <c r="R530" s="234"/>
      <c r="S530" s="234" t="s">
        <v>145</v>
      </c>
      <c r="T530" s="235" t="s">
        <v>268</v>
      </c>
      <c r="U530" s="220">
        <v>0</v>
      </c>
      <c r="V530" s="220">
        <f>ROUND(E530*U530,2)</f>
        <v>0</v>
      </c>
      <c r="W530" s="220"/>
      <c r="X530" s="220" t="s">
        <v>316</v>
      </c>
      <c r="Y530" s="220" t="s">
        <v>136</v>
      </c>
      <c r="Z530" s="210"/>
      <c r="AA530" s="210"/>
      <c r="AB530" s="210"/>
      <c r="AC530" s="210"/>
      <c r="AD530" s="210"/>
      <c r="AE530" s="210"/>
      <c r="AF530" s="210"/>
      <c r="AG530" s="210" t="s">
        <v>321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2" x14ac:dyDescent="0.2">
      <c r="A531" s="217"/>
      <c r="B531" s="218"/>
      <c r="C531" s="257" t="s">
        <v>589</v>
      </c>
      <c r="D531" s="247"/>
      <c r="E531" s="248">
        <v>2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171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2" x14ac:dyDescent="0.2">
      <c r="A532" s="217"/>
      <c r="B532" s="218"/>
      <c r="C532" s="243"/>
      <c r="D532" s="236"/>
      <c r="E532" s="236"/>
      <c r="F532" s="236"/>
      <c r="G532" s="236"/>
      <c r="H532" s="220"/>
      <c r="I532" s="220"/>
      <c r="J532" s="220"/>
      <c r="K532" s="220"/>
      <c r="L532" s="220"/>
      <c r="M532" s="220"/>
      <c r="N532" s="219"/>
      <c r="O532" s="219"/>
      <c r="P532" s="219"/>
      <c r="Q532" s="219"/>
      <c r="R532" s="220"/>
      <c r="S532" s="220"/>
      <c r="T532" s="220"/>
      <c r="U532" s="220"/>
      <c r="V532" s="220"/>
      <c r="W532" s="220"/>
      <c r="X532" s="220"/>
      <c r="Y532" s="220"/>
      <c r="Z532" s="210"/>
      <c r="AA532" s="210"/>
      <c r="AB532" s="210"/>
      <c r="AC532" s="210"/>
      <c r="AD532" s="210"/>
      <c r="AE532" s="210"/>
      <c r="AF532" s="210"/>
      <c r="AG532" s="210" t="s">
        <v>138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">
      <c r="A533" s="229">
        <v>110</v>
      </c>
      <c r="B533" s="230" t="s">
        <v>590</v>
      </c>
      <c r="C533" s="240" t="s">
        <v>591</v>
      </c>
      <c r="D533" s="231" t="s">
        <v>333</v>
      </c>
      <c r="E533" s="232">
        <v>10</v>
      </c>
      <c r="F533" s="233"/>
      <c r="G533" s="234">
        <f>ROUND(E533*F533,2)</f>
        <v>0</v>
      </c>
      <c r="H533" s="233"/>
      <c r="I533" s="234">
        <f>ROUND(E533*H533,2)</f>
        <v>0</v>
      </c>
      <c r="J533" s="233"/>
      <c r="K533" s="234">
        <f>ROUND(E533*J533,2)</f>
        <v>0</v>
      </c>
      <c r="L533" s="234">
        <v>21</v>
      </c>
      <c r="M533" s="234">
        <f>G533*(1+L533/100)</f>
        <v>0</v>
      </c>
      <c r="N533" s="232">
        <v>5.4999999999999997E-3</v>
      </c>
      <c r="O533" s="232">
        <f>ROUND(E533*N533,2)</f>
        <v>0.06</v>
      </c>
      <c r="P533" s="232">
        <v>0</v>
      </c>
      <c r="Q533" s="232">
        <f>ROUND(E533*P533,2)</f>
        <v>0</v>
      </c>
      <c r="R533" s="234" t="s">
        <v>315</v>
      </c>
      <c r="S533" s="234" t="s">
        <v>133</v>
      </c>
      <c r="T533" s="235" t="s">
        <v>133</v>
      </c>
      <c r="U533" s="220">
        <v>0</v>
      </c>
      <c r="V533" s="220">
        <f>ROUND(E533*U533,2)</f>
        <v>0</v>
      </c>
      <c r="W533" s="220"/>
      <c r="X533" s="220" t="s">
        <v>316</v>
      </c>
      <c r="Y533" s="220" t="s">
        <v>136</v>
      </c>
      <c r="Z533" s="210"/>
      <c r="AA533" s="210"/>
      <c r="AB533" s="210"/>
      <c r="AC533" s="210"/>
      <c r="AD533" s="210"/>
      <c r="AE533" s="210"/>
      <c r="AF533" s="210"/>
      <c r="AG533" s="210" t="s">
        <v>321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2" x14ac:dyDescent="0.2">
      <c r="A534" s="217"/>
      <c r="B534" s="218"/>
      <c r="C534" s="257" t="s">
        <v>529</v>
      </c>
      <c r="D534" s="247"/>
      <c r="E534" s="248">
        <v>2</v>
      </c>
      <c r="F534" s="220"/>
      <c r="G534" s="220"/>
      <c r="H534" s="220"/>
      <c r="I534" s="220"/>
      <c r="J534" s="220"/>
      <c r="K534" s="220"/>
      <c r="L534" s="220"/>
      <c r="M534" s="220"/>
      <c r="N534" s="219"/>
      <c r="O534" s="219"/>
      <c r="P534" s="219"/>
      <c r="Q534" s="219"/>
      <c r="R534" s="220"/>
      <c r="S534" s="220"/>
      <c r="T534" s="220"/>
      <c r="U534" s="220"/>
      <c r="V534" s="220"/>
      <c r="W534" s="220"/>
      <c r="X534" s="220"/>
      <c r="Y534" s="220"/>
      <c r="Z534" s="210"/>
      <c r="AA534" s="210"/>
      <c r="AB534" s="210"/>
      <c r="AC534" s="210"/>
      <c r="AD534" s="210"/>
      <c r="AE534" s="210"/>
      <c r="AF534" s="210"/>
      <c r="AG534" s="210" t="s">
        <v>171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3" x14ac:dyDescent="0.2">
      <c r="A535" s="217"/>
      <c r="B535" s="218"/>
      <c r="C535" s="257" t="s">
        <v>530</v>
      </c>
      <c r="D535" s="247"/>
      <c r="E535" s="248">
        <v>2</v>
      </c>
      <c r="F535" s="220"/>
      <c r="G535" s="220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10"/>
      <c r="AA535" s="210"/>
      <c r="AB535" s="210"/>
      <c r="AC535" s="210"/>
      <c r="AD535" s="210"/>
      <c r="AE535" s="210"/>
      <c r="AF535" s="210"/>
      <c r="AG535" s="210" t="s">
        <v>171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">
      <c r="A536" s="217"/>
      <c r="B536" s="218"/>
      <c r="C536" s="257" t="s">
        <v>531</v>
      </c>
      <c r="D536" s="247"/>
      <c r="E536" s="248">
        <v>1</v>
      </c>
      <c r="F536" s="220"/>
      <c r="G536" s="220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10"/>
      <c r="AA536" s="210"/>
      <c r="AB536" s="210"/>
      <c r="AC536" s="210"/>
      <c r="AD536" s="210"/>
      <c r="AE536" s="210"/>
      <c r="AF536" s="210"/>
      <c r="AG536" s="210" t="s">
        <v>171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3" x14ac:dyDescent="0.2">
      <c r="A537" s="217"/>
      <c r="B537" s="218"/>
      <c r="C537" s="257" t="s">
        <v>532</v>
      </c>
      <c r="D537" s="247"/>
      <c r="E537" s="248">
        <v>1</v>
      </c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10"/>
      <c r="AA537" s="210"/>
      <c r="AB537" s="210"/>
      <c r="AC537" s="210"/>
      <c r="AD537" s="210"/>
      <c r="AE537" s="210"/>
      <c r="AF537" s="210"/>
      <c r="AG537" s="210" t="s">
        <v>171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3" x14ac:dyDescent="0.2">
      <c r="A538" s="217"/>
      <c r="B538" s="218"/>
      <c r="C538" s="257" t="s">
        <v>533</v>
      </c>
      <c r="D538" s="247"/>
      <c r="E538" s="248">
        <v>4</v>
      </c>
      <c r="F538" s="220"/>
      <c r="G538" s="220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10"/>
      <c r="AA538" s="210"/>
      <c r="AB538" s="210"/>
      <c r="AC538" s="210"/>
      <c r="AD538" s="210"/>
      <c r="AE538" s="210"/>
      <c r="AF538" s="210"/>
      <c r="AG538" s="210" t="s">
        <v>171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2" x14ac:dyDescent="0.2">
      <c r="A539" s="217"/>
      <c r="B539" s="218"/>
      <c r="C539" s="243"/>
      <c r="D539" s="236"/>
      <c r="E539" s="236"/>
      <c r="F539" s="236"/>
      <c r="G539" s="236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138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">
      <c r="A540" s="229">
        <v>111</v>
      </c>
      <c r="B540" s="230" t="s">
        <v>592</v>
      </c>
      <c r="C540" s="240" t="s">
        <v>593</v>
      </c>
      <c r="D540" s="231" t="s">
        <v>594</v>
      </c>
      <c r="E540" s="232">
        <v>40</v>
      </c>
      <c r="F540" s="233"/>
      <c r="G540" s="234">
        <f>ROUND(E540*F540,2)</f>
        <v>0</v>
      </c>
      <c r="H540" s="233"/>
      <c r="I540" s="234">
        <f>ROUND(E540*H540,2)</f>
        <v>0</v>
      </c>
      <c r="J540" s="233"/>
      <c r="K540" s="234">
        <f>ROUND(E540*J540,2)</f>
        <v>0</v>
      </c>
      <c r="L540" s="234">
        <v>21</v>
      </c>
      <c r="M540" s="234">
        <f>G540*(1+L540/100)</f>
        <v>0</v>
      </c>
      <c r="N540" s="232">
        <v>7.2520000000000001E-2</v>
      </c>
      <c r="O540" s="232">
        <f>ROUND(E540*N540,2)</f>
        <v>2.9</v>
      </c>
      <c r="P540" s="232">
        <v>0</v>
      </c>
      <c r="Q540" s="232">
        <f>ROUND(E540*P540,2)</f>
        <v>0</v>
      </c>
      <c r="R540" s="234"/>
      <c r="S540" s="234" t="s">
        <v>145</v>
      </c>
      <c r="T540" s="235" t="s">
        <v>134</v>
      </c>
      <c r="U540" s="220">
        <v>0</v>
      </c>
      <c r="V540" s="220">
        <f>ROUND(E540*U540,2)</f>
        <v>0</v>
      </c>
      <c r="W540" s="220"/>
      <c r="X540" s="220" t="s">
        <v>316</v>
      </c>
      <c r="Y540" s="220" t="s">
        <v>136</v>
      </c>
      <c r="Z540" s="210"/>
      <c r="AA540" s="210"/>
      <c r="AB540" s="210"/>
      <c r="AC540" s="210"/>
      <c r="AD540" s="210"/>
      <c r="AE540" s="210"/>
      <c r="AF540" s="210"/>
      <c r="AG540" s="210" t="s">
        <v>321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2" x14ac:dyDescent="0.2">
      <c r="A541" s="217"/>
      <c r="B541" s="218"/>
      <c r="C541" s="257" t="s">
        <v>522</v>
      </c>
      <c r="D541" s="247"/>
      <c r="E541" s="248">
        <v>40</v>
      </c>
      <c r="F541" s="220"/>
      <c r="G541" s="220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10"/>
      <c r="AA541" s="210"/>
      <c r="AB541" s="210"/>
      <c r="AC541" s="210"/>
      <c r="AD541" s="210"/>
      <c r="AE541" s="210"/>
      <c r="AF541" s="210"/>
      <c r="AG541" s="210" t="s">
        <v>171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2" x14ac:dyDescent="0.2">
      <c r="A542" s="217"/>
      <c r="B542" s="218"/>
      <c r="C542" s="243"/>
      <c r="D542" s="236"/>
      <c r="E542" s="236"/>
      <c r="F542" s="236"/>
      <c r="G542" s="236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10"/>
      <c r="AA542" s="210"/>
      <c r="AB542" s="210"/>
      <c r="AC542" s="210"/>
      <c r="AD542" s="210"/>
      <c r="AE542" s="210"/>
      <c r="AF542" s="210"/>
      <c r="AG542" s="210" t="s">
        <v>138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">
      <c r="A543" s="229">
        <v>112</v>
      </c>
      <c r="B543" s="230" t="s">
        <v>444</v>
      </c>
      <c r="C543" s="240" t="s">
        <v>445</v>
      </c>
      <c r="D543" s="231" t="s">
        <v>446</v>
      </c>
      <c r="E543" s="232">
        <v>55.906109999999998</v>
      </c>
      <c r="F543" s="233"/>
      <c r="G543" s="234">
        <f>ROUND(E543*F543,2)</f>
        <v>0</v>
      </c>
      <c r="H543" s="233"/>
      <c r="I543" s="234">
        <f>ROUND(E543*H543,2)</f>
        <v>0</v>
      </c>
      <c r="J543" s="233"/>
      <c r="K543" s="234">
        <f>ROUND(E543*J543,2)</f>
        <v>0</v>
      </c>
      <c r="L543" s="234">
        <v>21</v>
      </c>
      <c r="M543" s="234">
        <f>G543*(1+L543/100)</f>
        <v>0</v>
      </c>
      <c r="N543" s="232">
        <v>1</v>
      </c>
      <c r="O543" s="232">
        <f>ROUND(E543*N543,2)</f>
        <v>55.91</v>
      </c>
      <c r="P543" s="232">
        <v>0</v>
      </c>
      <c r="Q543" s="232">
        <f>ROUND(E543*P543,2)</f>
        <v>0</v>
      </c>
      <c r="R543" s="234"/>
      <c r="S543" s="234" t="s">
        <v>145</v>
      </c>
      <c r="T543" s="235" t="s">
        <v>268</v>
      </c>
      <c r="U543" s="220">
        <v>0</v>
      </c>
      <c r="V543" s="220">
        <f>ROUND(E543*U543,2)</f>
        <v>0</v>
      </c>
      <c r="W543" s="220"/>
      <c r="X543" s="220" t="s">
        <v>316</v>
      </c>
      <c r="Y543" s="220" t="s">
        <v>136</v>
      </c>
      <c r="Z543" s="210"/>
      <c r="AA543" s="210"/>
      <c r="AB543" s="210"/>
      <c r="AC543" s="210"/>
      <c r="AD543" s="210"/>
      <c r="AE543" s="210"/>
      <c r="AF543" s="210"/>
      <c r="AG543" s="210" t="s">
        <v>321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2" x14ac:dyDescent="0.2">
      <c r="A544" s="217"/>
      <c r="B544" s="218"/>
      <c r="C544" s="257" t="s">
        <v>595</v>
      </c>
      <c r="D544" s="247"/>
      <c r="E544" s="248">
        <v>55.906109999999998</v>
      </c>
      <c r="F544" s="220"/>
      <c r="G544" s="220"/>
      <c r="H544" s="220"/>
      <c r="I544" s="220"/>
      <c r="J544" s="220"/>
      <c r="K544" s="220"/>
      <c r="L544" s="220"/>
      <c r="M544" s="220"/>
      <c r="N544" s="219"/>
      <c r="O544" s="219"/>
      <c r="P544" s="219"/>
      <c r="Q544" s="219"/>
      <c r="R544" s="220"/>
      <c r="S544" s="220"/>
      <c r="T544" s="220"/>
      <c r="U544" s="220"/>
      <c r="V544" s="220"/>
      <c r="W544" s="220"/>
      <c r="X544" s="220"/>
      <c r="Y544" s="220"/>
      <c r="Z544" s="210"/>
      <c r="AA544" s="210"/>
      <c r="AB544" s="210"/>
      <c r="AC544" s="210"/>
      <c r="AD544" s="210"/>
      <c r="AE544" s="210"/>
      <c r="AF544" s="210"/>
      <c r="AG544" s="210" t="s">
        <v>171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2" x14ac:dyDescent="0.2">
      <c r="A545" s="217"/>
      <c r="B545" s="218"/>
      <c r="C545" s="243"/>
      <c r="D545" s="236"/>
      <c r="E545" s="236"/>
      <c r="F545" s="236"/>
      <c r="G545" s="236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138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ht="22.5" outlineLevel="1" x14ac:dyDescent="0.2">
      <c r="A546" s="229">
        <v>113</v>
      </c>
      <c r="B546" s="230" t="s">
        <v>596</v>
      </c>
      <c r="C546" s="240" t="s">
        <v>597</v>
      </c>
      <c r="D546" s="231" t="s">
        <v>360</v>
      </c>
      <c r="E546" s="232">
        <v>22.66</v>
      </c>
      <c r="F546" s="233"/>
      <c r="G546" s="234">
        <f>ROUND(E546*F546,2)</f>
        <v>0</v>
      </c>
      <c r="H546" s="233"/>
      <c r="I546" s="234">
        <f>ROUND(E546*H546,2)</f>
        <v>0</v>
      </c>
      <c r="J546" s="233"/>
      <c r="K546" s="234">
        <f>ROUND(E546*J546,2)</f>
        <v>0</v>
      </c>
      <c r="L546" s="234">
        <v>21</v>
      </c>
      <c r="M546" s="234">
        <f>G546*(1+L546/100)</f>
        <v>0</v>
      </c>
      <c r="N546" s="232">
        <v>0.104</v>
      </c>
      <c r="O546" s="232">
        <f>ROUND(E546*N546,2)</f>
        <v>2.36</v>
      </c>
      <c r="P546" s="232">
        <v>0</v>
      </c>
      <c r="Q546" s="232">
        <f>ROUND(E546*P546,2)</f>
        <v>0</v>
      </c>
      <c r="R546" s="234" t="s">
        <v>315</v>
      </c>
      <c r="S546" s="234" t="s">
        <v>133</v>
      </c>
      <c r="T546" s="235" t="s">
        <v>133</v>
      </c>
      <c r="U546" s="220">
        <v>0</v>
      </c>
      <c r="V546" s="220">
        <f>ROUND(E546*U546,2)</f>
        <v>0</v>
      </c>
      <c r="W546" s="220"/>
      <c r="X546" s="220" t="s">
        <v>316</v>
      </c>
      <c r="Y546" s="220" t="s">
        <v>136</v>
      </c>
      <c r="Z546" s="210"/>
      <c r="AA546" s="210"/>
      <c r="AB546" s="210"/>
      <c r="AC546" s="210"/>
      <c r="AD546" s="210"/>
      <c r="AE546" s="210"/>
      <c r="AF546" s="210"/>
      <c r="AG546" s="210" t="s">
        <v>376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2" x14ac:dyDescent="0.2">
      <c r="A547" s="217"/>
      <c r="B547" s="218"/>
      <c r="C547" s="257" t="s">
        <v>598</v>
      </c>
      <c r="D547" s="247"/>
      <c r="E547" s="248">
        <v>22.66</v>
      </c>
      <c r="F547" s="220"/>
      <c r="G547" s="220"/>
      <c r="H547" s="220"/>
      <c r="I547" s="220"/>
      <c r="J547" s="220"/>
      <c r="K547" s="220"/>
      <c r="L547" s="220"/>
      <c r="M547" s="220"/>
      <c r="N547" s="219"/>
      <c r="O547" s="219"/>
      <c r="P547" s="219"/>
      <c r="Q547" s="219"/>
      <c r="R547" s="220"/>
      <c r="S547" s="220"/>
      <c r="T547" s="220"/>
      <c r="U547" s="220"/>
      <c r="V547" s="220"/>
      <c r="W547" s="220"/>
      <c r="X547" s="220"/>
      <c r="Y547" s="220"/>
      <c r="Z547" s="210"/>
      <c r="AA547" s="210"/>
      <c r="AB547" s="210"/>
      <c r="AC547" s="210"/>
      <c r="AD547" s="210"/>
      <c r="AE547" s="210"/>
      <c r="AF547" s="210"/>
      <c r="AG547" s="210" t="s">
        <v>171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2" x14ac:dyDescent="0.2">
      <c r="A548" s="217"/>
      <c r="B548" s="218"/>
      <c r="C548" s="243"/>
      <c r="D548" s="236"/>
      <c r="E548" s="236"/>
      <c r="F548" s="236"/>
      <c r="G548" s="236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138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ht="22.5" outlineLevel="1" x14ac:dyDescent="0.2">
      <c r="A549" s="229">
        <v>114</v>
      </c>
      <c r="B549" s="230" t="s">
        <v>599</v>
      </c>
      <c r="C549" s="240" t="s">
        <v>600</v>
      </c>
      <c r="D549" s="231" t="s">
        <v>333</v>
      </c>
      <c r="E549" s="232">
        <v>16.16</v>
      </c>
      <c r="F549" s="233"/>
      <c r="G549" s="234">
        <f>ROUND(E549*F549,2)</f>
        <v>0</v>
      </c>
      <c r="H549" s="233"/>
      <c r="I549" s="234">
        <f>ROUND(E549*H549,2)</f>
        <v>0</v>
      </c>
      <c r="J549" s="233"/>
      <c r="K549" s="234">
        <f>ROUND(E549*J549,2)</f>
        <v>0</v>
      </c>
      <c r="L549" s="234">
        <v>21</v>
      </c>
      <c r="M549" s="234">
        <f>G549*(1+L549/100)</f>
        <v>0</v>
      </c>
      <c r="N549" s="232">
        <v>2.7E-2</v>
      </c>
      <c r="O549" s="232">
        <f>ROUND(E549*N549,2)</f>
        <v>0.44</v>
      </c>
      <c r="P549" s="232">
        <v>0</v>
      </c>
      <c r="Q549" s="232">
        <f>ROUND(E549*P549,2)</f>
        <v>0</v>
      </c>
      <c r="R549" s="234" t="s">
        <v>315</v>
      </c>
      <c r="S549" s="234" t="s">
        <v>133</v>
      </c>
      <c r="T549" s="235" t="s">
        <v>133</v>
      </c>
      <c r="U549" s="220">
        <v>0</v>
      </c>
      <c r="V549" s="220">
        <f>ROUND(E549*U549,2)</f>
        <v>0</v>
      </c>
      <c r="W549" s="220"/>
      <c r="X549" s="220" t="s">
        <v>316</v>
      </c>
      <c r="Y549" s="220" t="s">
        <v>136</v>
      </c>
      <c r="Z549" s="210"/>
      <c r="AA549" s="210"/>
      <c r="AB549" s="210"/>
      <c r="AC549" s="210"/>
      <c r="AD549" s="210"/>
      <c r="AE549" s="210"/>
      <c r="AF549" s="210"/>
      <c r="AG549" s="210" t="s">
        <v>321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2" x14ac:dyDescent="0.2">
      <c r="A550" s="217"/>
      <c r="B550" s="218"/>
      <c r="C550" s="257" t="s">
        <v>601</v>
      </c>
      <c r="D550" s="247"/>
      <c r="E550" s="248">
        <v>16.16</v>
      </c>
      <c r="F550" s="220"/>
      <c r="G550" s="220"/>
      <c r="H550" s="220"/>
      <c r="I550" s="220"/>
      <c r="J550" s="220"/>
      <c r="K550" s="220"/>
      <c r="L550" s="220"/>
      <c r="M550" s="220"/>
      <c r="N550" s="219"/>
      <c r="O550" s="219"/>
      <c r="P550" s="219"/>
      <c r="Q550" s="219"/>
      <c r="R550" s="220"/>
      <c r="S550" s="220"/>
      <c r="T550" s="220"/>
      <c r="U550" s="220"/>
      <c r="V550" s="220"/>
      <c r="W550" s="220"/>
      <c r="X550" s="220"/>
      <c r="Y550" s="220"/>
      <c r="Z550" s="210"/>
      <c r="AA550" s="210"/>
      <c r="AB550" s="210"/>
      <c r="AC550" s="210"/>
      <c r="AD550" s="210"/>
      <c r="AE550" s="210"/>
      <c r="AF550" s="210"/>
      <c r="AG550" s="210" t="s">
        <v>171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2" x14ac:dyDescent="0.2">
      <c r="A551" s="217"/>
      <c r="B551" s="218"/>
      <c r="C551" s="243"/>
      <c r="D551" s="236"/>
      <c r="E551" s="236"/>
      <c r="F551" s="236"/>
      <c r="G551" s="236"/>
      <c r="H551" s="220"/>
      <c r="I551" s="220"/>
      <c r="J551" s="220"/>
      <c r="K551" s="220"/>
      <c r="L551" s="220"/>
      <c r="M551" s="220"/>
      <c r="N551" s="219"/>
      <c r="O551" s="219"/>
      <c r="P551" s="219"/>
      <c r="Q551" s="219"/>
      <c r="R551" s="220"/>
      <c r="S551" s="220"/>
      <c r="T551" s="220"/>
      <c r="U551" s="220"/>
      <c r="V551" s="220"/>
      <c r="W551" s="220"/>
      <c r="X551" s="220"/>
      <c r="Y551" s="220"/>
      <c r="Z551" s="210"/>
      <c r="AA551" s="210"/>
      <c r="AB551" s="210"/>
      <c r="AC551" s="210"/>
      <c r="AD551" s="210"/>
      <c r="AE551" s="210"/>
      <c r="AF551" s="210"/>
      <c r="AG551" s="210" t="s">
        <v>138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">
      <c r="A552" s="229">
        <v>115</v>
      </c>
      <c r="B552" s="230" t="s">
        <v>602</v>
      </c>
      <c r="C552" s="240" t="s">
        <v>603</v>
      </c>
      <c r="D552" s="231" t="s">
        <v>333</v>
      </c>
      <c r="E552" s="232">
        <v>798.91</v>
      </c>
      <c r="F552" s="233"/>
      <c r="G552" s="234">
        <f>ROUND(E552*F552,2)</f>
        <v>0</v>
      </c>
      <c r="H552" s="233"/>
      <c r="I552" s="234">
        <f>ROUND(E552*H552,2)</f>
        <v>0</v>
      </c>
      <c r="J552" s="233"/>
      <c r="K552" s="234">
        <f>ROUND(E552*J552,2)</f>
        <v>0</v>
      </c>
      <c r="L552" s="234">
        <v>21</v>
      </c>
      <c r="M552" s="234">
        <f>G552*(1+L552/100)</f>
        <v>0</v>
      </c>
      <c r="N552" s="232">
        <v>0</v>
      </c>
      <c r="O552" s="232">
        <f>ROUND(E552*N552,2)</f>
        <v>0</v>
      </c>
      <c r="P552" s="232">
        <v>0</v>
      </c>
      <c r="Q552" s="232">
        <f>ROUND(E552*P552,2)</f>
        <v>0</v>
      </c>
      <c r="R552" s="234" t="s">
        <v>315</v>
      </c>
      <c r="S552" s="234" t="s">
        <v>133</v>
      </c>
      <c r="T552" s="235" t="s">
        <v>133</v>
      </c>
      <c r="U552" s="220">
        <v>0</v>
      </c>
      <c r="V552" s="220">
        <f>ROUND(E552*U552,2)</f>
        <v>0</v>
      </c>
      <c r="W552" s="220"/>
      <c r="X552" s="220" t="s">
        <v>316</v>
      </c>
      <c r="Y552" s="220" t="s">
        <v>136</v>
      </c>
      <c r="Z552" s="210"/>
      <c r="AA552" s="210"/>
      <c r="AB552" s="210"/>
      <c r="AC552" s="210"/>
      <c r="AD552" s="210"/>
      <c r="AE552" s="210"/>
      <c r="AF552" s="210"/>
      <c r="AG552" s="210" t="s">
        <v>317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2" x14ac:dyDescent="0.2">
      <c r="A553" s="217"/>
      <c r="B553" s="218"/>
      <c r="C553" s="257" t="s">
        <v>604</v>
      </c>
      <c r="D553" s="247"/>
      <c r="E553" s="248">
        <v>798.91</v>
      </c>
      <c r="F553" s="220"/>
      <c r="G553" s="220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171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2" x14ac:dyDescent="0.2">
      <c r="A554" s="217"/>
      <c r="B554" s="218"/>
      <c r="C554" s="243"/>
      <c r="D554" s="236"/>
      <c r="E554" s="236"/>
      <c r="F554" s="236"/>
      <c r="G554" s="236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138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ht="22.5" outlineLevel="1" x14ac:dyDescent="0.2">
      <c r="A555" s="229">
        <v>116</v>
      </c>
      <c r="B555" s="230" t="s">
        <v>605</v>
      </c>
      <c r="C555" s="240" t="s">
        <v>606</v>
      </c>
      <c r="D555" s="231" t="s">
        <v>333</v>
      </c>
      <c r="E555" s="232">
        <v>304.01</v>
      </c>
      <c r="F555" s="233"/>
      <c r="G555" s="234">
        <f>ROUND(E555*F555,2)</f>
        <v>0</v>
      </c>
      <c r="H555" s="233"/>
      <c r="I555" s="234">
        <f>ROUND(E555*H555,2)</f>
        <v>0</v>
      </c>
      <c r="J555" s="233"/>
      <c r="K555" s="234">
        <f>ROUND(E555*J555,2)</f>
        <v>0</v>
      </c>
      <c r="L555" s="234">
        <v>21</v>
      </c>
      <c r="M555" s="234">
        <f>G555*(1+L555/100)</f>
        <v>0</v>
      </c>
      <c r="N555" s="232">
        <v>4.8300000000000003E-2</v>
      </c>
      <c r="O555" s="232">
        <f>ROUND(E555*N555,2)</f>
        <v>14.68</v>
      </c>
      <c r="P555" s="232">
        <v>0</v>
      </c>
      <c r="Q555" s="232">
        <f>ROUND(E555*P555,2)</f>
        <v>0</v>
      </c>
      <c r="R555" s="234" t="s">
        <v>315</v>
      </c>
      <c r="S555" s="234" t="s">
        <v>133</v>
      </c>
      <c r="T555" s="235" t="s">
        <v>133</v>
      </c>
      <c r="U555" s="220">
        <v>0</v>
      </c>
      <c r="V555" s="220">
        <f>ROUND(E555*U555,2)</f>
        <v>0</v>
      </c>
      <c r="W555" s="220"/>
      <c r="X555" s="220" t="s">
        <v>316</v>
      </c>
      <c r="Y555" s="220" t="s">
        <v>136</v>
      </c>
      <c r="Z555" s="210"/>
      <c r="AA555" s="210"/>
      <c r="AB555" s="210"/>
      <c r="AC555" s="210"/>
      <c r="AD555" s="210"/>
      <c r="AE555" s="210"/>
      <c r="AF555" s="210"/>
      <c r="AG555" s="210" t="s">
        <v>321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2" x14ac:dyDescent="0.2">
      <c r="A556" s="217"/>
      <c r="B556" s="218"/>
      <c r="C556" s="257" t="s">
        <v>607</v>
      </c>
      <c r="D556" s="247"/>
      <c r="E556" s="248">
        <v>304.01</v>
      </c>
      <c r="F556" s="220"/>
      <c r="G556" s="220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10"/>
      <c r="AA556" s="210"/>
      <c r="AB556" s="210"/>
      <c r="AC556" s="210"/>
      <c r="AD556" s="210"/>
      <c r="AE556" s="210"/>
      <c r="AF556" s="210"/>
      <c r="AG556" s="210" t="s">
        <v>171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2" x14ac:dyDescent="0.2">
      <c r="A557" s="217"/>
      <c r="B557" s="218"/>
      <c r="C557" s="243"/>
      <c r="D557" s="236"/>
      <c r="E557" s="236"/>
      <c r="F557" s="236"/>
      <c r="G557" s="236"/>
      <c r="H557" s="220"/>
      <c r="I557" s="220"/>
      <c r="J557" s="220"/>
      <c r="K557" s="220"/>
      <c r="L557" s="220"/>
      <c r="M557" s="220"/>
      <c r="N557" s="219"/>
      <c r="O557" s="219"/>
      <c r="P557" s="219"/>
      <c r="Q557" s="219"/>
      <c r="R557" s="220"/>
      <c r="S557" s="220"/>
      <c r="T557" s="220"/>
      <c r="U557" s="220"/>
      <c r="V557" s="220"/>
      <c r="W557" s="220"/>
      <c r="X557" s="220"/>
      <c r="Y557" s="220"/>
      <c r="Z557" s="210"/>
      <c r="AA557" s="210"/>
      <c r="AB557" s="210"/>
      <c r="AC557" s="210"/>
      <c r="AD557" s="210"/>
      <c r="AE557" s="210"/>
      <c r="AF557" s="210"/>
      <c r="AG557" s="210" t="s">
        <v>138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ht="22.5" outlineLevel="1" x14ac:dyDescent="0.2">
      <c r="A558" s="229">
        <v>117</v>
      </c>
      <c r="B558" s="230" t="s">
        <v>608</v>
      </c>
      <c r="C558" s="240" t="s">
        <v>609</v>
      </c>
      <c r="D558" s="231" t="s">
        <v>333</v>
      </c>
      <c r="E558" s="232">
        <v>17.170000000000002</v>
      </c>
      <c r="F558" s="233"/>
      <c r="G558" s="234">
        <f>ROUND(E558*F558,2)</f>
        <v>0</v>
      </c>
      <c r="H558" s="233"/>
      <c r="I558" s="234">
        <f>ROUND(E558*H558,2)</f>
        <v>0</v>
      </c>
      <c r="J558" s="233"/>
      <c r="K558" s="234">
        <f>ROUND(E558*J558,2)</f>
        <v>0</v>
      </c>
      <c r="L558" s="234">
        <v>21</v>
      </c>
      <c r="M558" s="234">
        <f>G558*(1+L558/100)</f>
        <v>0</v>
      </c>
      <c r="N558" s="232">
        <v>6.7000000000000004E-2</v>
      </c>
      <c r="O558" s="232">
        <f>ROUND(E558*N558,2)</f>
        <v>1.1499999999999999</v>
      </c>
      <c r="P558" s="232">
        <v>0</v>
      </c>
      <c r="Q558" s="232">
        <f>ROUND(E558*P558,2)</f>
        <v>0</v>
      </c>
      <c r="R558" s="234" t="s">
        <v>315</v>
      </c>
      <c r="S558" s="234" t="s">
        <v>133</v>
      </c>
      <c r="T558" s="235" t="s">
        <v>133</v>
      </c>
      <c r="U558" s="220">
        <v>0</v>
      </c>
      <c r="V558" s="220">
        <f>ROUND(E558*U558,2)</f>
        <v>0</v>
      </c>
      <c r="W558" s="220"/>
      <c r="X558" s="220" t="s">
        <v>316</v>
      </c>
      <c r="Y558" s="220" t="s">
        <v>136</v>
      </c>
      <c r="Z558" s="210"/>
      <c r="AA558" s="210"/>
      <c r="AB558" s="210"/>
      <c r="AC558" s="210"/>
      <c r="AD558" s="210"/>
      <c r="AE558" s="210"/>
      <c r="AF558" s="210"/>
      <c r="AG558" s="210" t="s">
        <v>321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2" x14ac:dyDescent="0.2">
      <c r="A559" s="217"/>
      <c r="B559" s="218"/>
      <c r="C559" s="257" t="s">
        <v>610</v>
      </c>
      <c r="D559" s="247"/>
      <c r="E559" s="248">
        <v>17.170000000000002</v>
      </c>
      <c r="F559" s="220"/>
      <c r="G559" s="220"/>
      <c r="H559" s="220"/>
      <c r="I559" s="220"/>
      <c r="J559" s="220"/>
      <c r="K559" s="220"/>
      <c r="L559" s="220"/>
      <c r="M559" s="220"/>
      <c r="N559" s="219"/>
      <c r="O559" s="219"/>
      <c r="P559" s="219"/>
      <c r="Q559" s="219"/>
      <c r="R559" s="220"/>
      <c r="S559" s="220"/>
      <c r="T559" s="220"/>
      <c r="U559" s="220"/>
      <c r="V559" s="220"/>
      <c r="W559" s="220"/>
      <c r="X559" s="220"/>
      <c r="Y559" s="220"/>
      <c r="Z559" s="210"/>
      <c r="AA559" s="210"/>
      <c r="AB559" s="210"/>
      <c r="AC559" s="210"/>
      <c r="AD559" s="210"/>
      <c r="AE559" s="210"/>
      <c r="AF559" s="210"/>
      <c r="AG559" s="210" t="s">
        <v>171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2" x14ac:dyDescent="0.2">
      <c r="A560" s="217"/>
      <c r="B560" s="218"/>
      <c r="C560" s="243"/>
      <c r="D560" s="236"/>
      <c r="E560" s="236"/>
      <c r="F560" s="236"/>
      <c r="G560" s="236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138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ht="22.5" outlineLevel="1" x14ac:dyDescent="0.2">
      <c r="A561" s="229">
        <v>118</v>
      </c>
      <c r="B561" s="230" t="s">
        <v>611</v>
      </c>
      <c r="C561" s="240" t="s">
        <v>612</v>
      </c>
      <c r="D561" s="231" t="s">
        <v>333</v>
      </c>
      <c r="E561" s="232">
        <v>17.170000000000002</v>
      </c>
      <c r="F561" s="233"/>
      <c r="G561" s="234">
        <f>ROUND(E561*F561,2)</f>
        <v>0</v>
      </c>
      <c r="H561" s="233"/>
      <c r="I561" s="234">
        <f>ROUND(E561*H561,2)</f>
        <v>0</v>
      </c>
      <c r="J561" s="233"/>
      <c r="K561" s="234">
        <f>ROUND(E561*J561,2)</f>
        <v>0</v>
      </c>
      <c r="L561" s="234">
        <v>21</v>
      </c>
      <c r="M561" s="234">
        <f>G561*(1+L561/100)</f>
        <v>0</v>
      </c>
      <c r="N561" s="232">
        <v>6.7000000000000004E-2</v>
      </c>
      <c r="O561" s="232">
        <f>ROUND(E561*N561,2)</f>
        <v>1.1499999999999999</v>
      </c>
      <c r="P561" s="232">
        <v>0</v>
      </c>
      <c r="Q561" s="232">
        <f>ROUND(E561*P561,2)</f>
        <v>0</v>
      </c>
      <c r="R561" s="234" t="s">
        <v>315</v>
      </c>
      <c r="S561" s="234" t="s">
        <v>133</v>
      </c>
      <c r="T561" s="235" t="s">
        <v>133</v>
      </c>
      <c r="U561" s="220">
        <v>0</v>
      </c>
      <c r="V561" s="220">
        <f>ROUND(E561*U561,2)</f>
        <v>0</v>
      </c>
      <c r="W561" s="220"/>
      <c r="X561" s="220" t="s">
        <v>316</v>
      </c>
      <c r="Y561" s="220" t="s">
        <v>136</v>
      </c>
      <c r="Z561" s="210"/>
      <c r="AA561" s="210"/>
      <c r="AB561" s="210"/>
      <c r="AC561" s="210"/>
      <c r="AD561" s="210"/>
      <c r="AE561" s="210"/>
      <c r="AF561" s="210"/>
      <c r="AG561" s="210" t="s">
        <v>321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2" x14ac:dyDescent="0.2">
      <c r="A562" s="217"/>
      <c r="B562" s="218"/>
      <c r="C562" s="257" t="s">
        <v>610</v>
      </c>
      <c r="D562" s="247"/>
      <c r="E562" s="248">
        <v>17.170000000000002</v>
      </c>
      <c r="F562" s="220"/>
      <c r="G562" s="220"/>
      <c r="H562" s="220"/>
      <c r="I562" s="220"/>
      <c r="J562" s="220"/>
      <c r="K562" s="220"/>
      <c r="L562" s="220"/>
      <c r="M562" s="220"/>
      <c r="N562" s="219"/>
      <c r="O562" s="219"/>
      <c r="P562" s="219"/>
      <c r="Q562" s="219"/>
      <c r="R562" s="220"/>
      <c r="S562" s="220"/>
      <c r="T562" s="220"/>
      <c r="U562" s="220"/>
      <c r="V562" s="220"/>
      <c r="W562" s="220"/>
      <c r="X562" s="220"/>
      <c r="Y562" s="220"/>
      <c r="Z562" s="210"/>
      <c r="AA562" s="210"/>
      <c r="AB562" s="210"/>
      <c r="AC562" s="210"/>
      <c r="AD562" s="210"/>
      <c r="AE562" s="210"/>
      <c r="AF562" s="210"/>
      <c r="AG562" s="210" t="s">
        <v>171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2" x14ac:dyDescent="0.2">
      <c r="A563" s="217"/>
      <c r="B563" s="218"/>
      <c r="C563" s="243"/>
      <c r="D563" s="236"/>
      <c r="E563" s="236"/>
      <c r="F563" s="236"/>
      <c r="G563" s="236"/>
      <c r="H563" s="220"/>
      <c r="I563" s="220"/>
      <c r="J563" s="220"/>
      <c r="K563" s="220"/>
      <c r="L563" s="220"/>
      <c r="M563" s="220"/>
      <c r="N563" s="219"/>
      <c r="O563" s="219"/>
      <c r="P563" s="219"/>
      <c r="Q563" s="219"/>
      <c r="R563" s="220"/>
      <c r="S563" s="220"/>
      <c r="T563" s="220"/>
      <c r="U563" s="220"/>
      <c r="V563" s="220"/>
      <c r="W563" s="220"/>
      <c r="X563" s="220"/>
      <c r="Y563" s="220"/>
      <c r="Z563" s="210"/>
      <c r="AA563" s="210"/>
      <c r="AB563" s="210"/>
      <c r="AC563" s="210"/>
      <c r="AD563" s="210"/>
      <c r="AE563" s="210"/>
      <c r="AF563" s="210"/>
      <c r="AG563" s="210" t="s">
        <v>138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x14ac:dyDescent="0.2">
      <c r="A564" s="222" t="s">
        <v>128</v>
      </c>
      <c r="B564" s="223" t="s">
        <v>87</v>
      </c>
      <c r="C564" s="239" t="s">
        <v>88</v>
      </c>
      <c r="D564" s="224"/>
      <c r="E564" s="225"/>
      <c r="F564" s="226"/>
      <c r="G564" s="226">
        <f>SUMIF(AG565:AG637,"&lt;&gt;NOR",G565:G637)</f>
        <v>0</v>
      </c>
      <c r="H564" s="226"/>
      <c r="I564" s="226">
        <f>SUM(I565:I637)</f>
        <v>0</v>
      </c>
      <c r="J564" s="226"/>
      <c r="K564" s="226">
        <f>SUM(K565:K637)</f>
        <v>0</v>
      </c>
      <c r="L564" s="226"/>
      <c r="M564" s="226">
        <f>SUM(M565:M637)</f>
        <v>0</v>
      </c>
      <c r="N564" s="225"/>
      <c r="O564" s="225">
        <f>SUM(O565:O637)</f>
        <v>2.73</v>
      </c>
      <c r="P564" s="225"/>
      <c r="Q564" s="225">
        <f>SUM(Q565:Q637)</f>
        <v>2660.2100000000005</v>
      </c>
      <c r="R564" s="226"/>
      <c r="S564" s="226"/>
      <c r="T564" s="227"/>
      <c r="U564" s="221"/>
      <c r="V564" s="221">
        <f>SUM(V565:V637)</f>
        <v>2293.9800000000005</v>
      </c>
      <c r="W564" s="221"/>
      <c r="X564" s="221"/>
      <c r="Y564" s="221"/>
      <c r="AG564" t="s">
        <v>129</v>
      </c>
    </row>
    <row r="565" spans="1:60" ht="33.75" outlineLevel="1" x14ac:dyDescent="0.2">
      <c r="A565" s="229">
        <v>119</v>
      </c>
      <c r="B565" s="230" t="s">
        <v>613</v>
      </c>
      <c r="C565" s="240" t="s">
        <v>614</v>
      </c>
      <c r="D565" s="231" t="s">
        <v>229</v>
      </c>
      <c r="E565" s="232">
        <v>11</v>
      </c>
      <c r="F565" s="233"/>
      <c r="G565" s="234">
        <f>ROUND(E565*F565,2)</f>
        <v>0</v>
      </c>
      <c r="H565" s="233"/>
      <c r="I565" s="234">
        <f>ROUND(E565*H565,2)</f>
        <v>0</v>
      </c>
      <c r="J565" s="233"/>
      <c r="K565" s="234">
        <f>ROUND(E565*J565,2)</f>
        <v>0</v>
      </c>
      <c r="L565" s="234">
        <v>21</v>
      </c>
      <c r="M565" s="234">
        <f>G565*(1+L565/100)</f>
        <v>0</v>
      </c>
      <c r="N565" s="232">
        <v>0</v>
      </c>
      <c r="O565" s="232">
        <f>ROUND(E565*N565,2)</f>
        <v>0</v>
      </c>
      <c r="P565" s="232">
        <v>0.2</v>
      </c>
      <c r="Q565" s="232">
        <f>ROUND(E565*P565,2)</f>
        <v>2.2000000000000002</v>
      </c>
      <c r="R565" s="234" t="s">
        <v>385</v>
      </c>
      <c r="S565" s="234" t="s">
        <v>133</v>
      </c>
      <c r="T565" s="235" t="s">
        <v>133</v>
      </c>
      <c r="U565" s="220">
        <v>0.1</v>
      </c>
      <c r="V565" s="220">
        <f>ROUND(E565*U565,2)</f>
        <v>1.1000000000000001</v>
      </c>
      <c r="W565" s="220"/>
      <c r="X565" s="220" t="s">
        <v>166</v>
      </c>
      <c r="Y565" s="220" t="s">
        <v>136</v>
      </c>
      <c r="Z565" s="210"/>
      <c r="AA565" s="210"/>
      <c r="AB565" s="210"/>
      <c r="AC565" s="210"/>
      <c r="AD565" s="210"/>
      <c r="AE565" s="210"/>
      <c r="AF565" s="210"/>
      <c r="AG565" s="210" t="s">
        <v>167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2" x14ac:dyDescent="0.2">
      <c r="A566" s="217"/>
      <c r="B566" s="218"/>
      <c r="C566" s="256" t="s">
        <v>615</v>
      </c>
      <c r="D566" s="254"/>
      <c r="E566" s="254"/>
      <c r="F566" s="254"/>
      <c r="G566" s="254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169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2" x14ac:dyDescent="0.2">
      <c r="A567" s="217"/>
      <c r="B567" s="218"/>
      <c r="C567" s="257" t="s">
        <v>616</v>
      </c>
      <c r="D567" s="247"/>
      <c r="E567" s="248">
        <v>11</v>
      </c>
      <c r="F567" s="220"/>
      <c r="G567" s="220"/>
      <c r="H567" s="220"/>
      <c r="I567" s="220"/>
      <c r="J567" s="220"/>
      <c r="K567" s="220"/>
      <c r="L567" s="220"/>
      <c r="M567" s="220"/>
      <c r="N567" s="219"/>
      <c r="O567" s="219"/>
      <c r="P567" s="219"/>
      <c r="Q567" s="219"/>
      <c r="R567" s="220"/>
      <c r="S567" s="220"/>
      <c r="T567" s="220"/>
      <c r="U567" s="220"/>
      <c r="V567" s="220"/>
      <c r="W567" s="220"/>
      <c r="X567" s="220"/>
      <c r="Y567" s="220"/>
      <c r="Z567" s="210"/>
      <c r="AA567" s="210"/>
      <c r="AB567" s="210"/>
      <c r="AC567" s="210"/>
      <c r="AD567" s="210"/>
      <c r="AE567" s="210"/>
      <c r="AF567" s="210"/>
      <c r="AG567" s="210" t="s">
        <v>171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2" x14ac:dyDescent="0.2">
      <c r="A568" s="217"/>
      <c r="B568" s="218"/>
      <c r="C568" s="243"/>
      <c r="D568" s="236"/>
      <c r="E568" s="236"/>
      <c r="F568" s="236"/>
      <c r="G568" s="236"/>
      <c r="H568" s="220"/>
      <c r="I568" s="220"/>
      <c r="J568" s="220"/>
      <c r="K568" s="220"/>
      <c r="L568" s="220"/>
      <c r="M568" s="220"/>
      <c r="N568" s="219"/>
      <c r="O568" s="219"/>
      <c r="P568" s="219"/>
      <c r="Q568" s="219"/>
      <c r="R568" s="220"/>
      <c r="S568" s="220"/>
      <c r="T568" s="220"/>
      <c r="U568" s="220"/>
      <c r="V568" s="220"/>
      <c r="W568" s="220"/>
      <c r="X568" s="220"/>
      <c r="Y568" s="220"/>
      <c r="Z568" s="210"/>
      <c r="AA568" s="210"/>
      <c r="AB568" s="210"/>
      <c r="AC568" s="210"/>
      <c r="AD568" s="210"/>
      <c r="AE568" s="210"/>
      <c r="AF568" s="210"/>
      <c r="AG568" s="210" t="s">
        <v>138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ht="22.5" outlineLevel="1" x14ac:dyDescent="0.2">
      <c r="A569" s="229">
        <v>120</v>
      </c>
      <c r="B569" s="230" t="s">
        <v>617</v>
      </c>
      <c r="C569" s="240" t="s">
        <v>618</v>
      </c>
      <c r="D569" s="231" t="s">
        <v>229</v>
      </c>
      <c r="E569" s="232">
        <v>109</v>
      </c>
      <c r="F569" s="233"/>
      <c r="G569" s="234">
        <f>ROUND(E569*F569,2)</f>
        <v>0</v>
      </c>
      <c r="H569" s="233"/>
      <c r="I569" s="234">
        <f>ROUND(E569*H569,2)</f>
        <v>0</v>
      </c>
      <c r="J569" s="233"/>
      <c r="K569" s="234">
        <f>ROUND(E569*J569,2)</f>
        <v>0</v>
      </c>
      <c r="L569" s="234">
        <v>21</v>
      </c>
      <c r="M569" s="234">
        <f>G569*(1+L569/100)</f>
        <v>0</v>
      </c>
      <c r="N569" s="232">
        <v>0</v>
      </c>
      <c r="O569" s="232">
        <f>ROUND(E569*N569,2)</f>
        <v>0</v>
      </c>
      <c r="P569" s="232">
        <v>0.22500000000000001</v>
      </c>
      <c r="Q569" s="232">
        <f>ROUND(E569*P569,2)</f>
        <v>24.53</v>
      </c>
      <c r="R569" s="234" t="s">
        <v>385</v>
      </c>
      <c r="S569" s="234" t="s">
        <v>133</v>
      </c>
      <c r="T569" s="235" t="s">
        <v>133</v>
      </c>
      <c r="U569" s="220">
        <v>0.14000000000000001</v>
      </c>
      <c r="V569" s="220">
        <f>ROUND(E569*U569,2)</f>
        <v>15.26</v>
      </c>
      <c r="W569" s="220"/>
      <c r="X569" s="220" t="s">
        <v>166</v>
      </c>
      <c r="Y569" s="220" t="s">
        <v>136</v>
      </c>
      <c r="Z569" s="210"/>
      <c r="AA569" s="210"/>
      <c r="AB569" s="210"/>
      <c r="AC569" s="210"/>
      <c r="AD569" s="210"/>
      <c r="AE569" s="210"/>
      <c r="AF569" s="210"/>
      <c r="AG569" s="210" t="s">
        <v>209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2" x14ac:dyDescent="0.2">
      <c r="A570" s="217"/>
      <c r="B570" s="218"/>
      <c r="C570" s="256" t="s">
        <v>615</v>
      </c>
      <c r="D570" s="254"/>
      <c r="E570" s="254"/>
      <c r="F570" s="254"/>
      <c r="G570" s="254"/>
      <c r="H570" s="220"/>
      <c r="I570" s="220"/>
      <c r="J570" s="220"/>
      <c r="K570" s="220"/>
      <c r="L570" s="220"/>
      <c r="M570" s="220"/>
      <c r="N570" s="219"/>
      <c r="O570" s="219"/>
      <c r="P570" s="219"/>
      <c r="Q570" s="219"/>
      <c r="R570" s="220"/>
      <c r="S570" s="220"/>
      <c r="T570" s="220"/>
      <c r="U570" s="220"/>
      <c r="V570" s="220"/>
      <c r="W570" s="220"/>
      <c r="X570" s="220"/>
      <c r="Y570" s="220"/>
      <c r="Z570" s="210"/>
      <c r="AA570" s="210"/>
      <c r="AB570" s="210"/>
      <c r="AC570" s="210"/>
      <c r="AD570" s="210"/>
      <c r="AE570" s="210"/>
      <c r="AF570" s="210"/>
      <c r="AG570" s="210" t="s">
        <v>169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2" x14ac:dyDescent="0.2">
      <c r="A571" s="217"/>
      <c r="B571" s="218"/>
      <c r="C571" s="257" t="s">
        <v>619</v>
      </c>
      <c r="D571" s="247"/>
      <c r="E571" s="248">
        <v>109</v>
      </c>
      <c r="F571" s="220"/>
      <c r="G571" s="220"/>
      <c r="H571" s="220"/>
      <c r="I571" s="220"/>
      <c r="J571" s="220"/>
      <c r="K571" s="220"/>
      <c r="L571" s="220"/>
      <c r="M571" s="220"/>
      <c r="N571" s="219"/>
      <c r="O571" s="219"/>
      <c r="P571" s="219"/>
      <c r="Q571" s="219"/>
      <c r="R571" s="220"/>
      <c r="S571" s="220"/>
      <c r="T571" s="220"/>
      <c r="U571" s="220"/>
      <c r="V571" s="220"/>
      <c r="W571" s="220"/>
      <c r="X571" s="220"/>
      <c r="Y571" s="220"/>
      <c r="Z571" s="210"/>
      <c r="AA571" s="210"/>
      <c r="AB571" s="210"/>
      <c r="AC571" s="210"/>
      <c r="AD571" s="210"/>
      <c r="AE571" s="210"/>
      <c r="AF571" s="210"/>
      <c r="AG571" s="210" t="s">
        <v>171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2" x14ac:dyDescent="0.2">
      <c r="A572" s="217"/>
      <c r="B572" s="218"/>
      <c r="C572" s="243"/>
      <c r="D572" s="236"/>
      <c r="E572" s="236"/>
      <c r="F572" s="236"/>
      <c r="G572" s="236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138</v>
      </c>
      <c r="AH572" s="210"/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ht="22.5" outlineLevel="1" x14ac:dyDescent="0.2">
      <c r="A573" s="229">
        <v>121</v>
      </c>
      <c r="B573" s="230" t="s">
        <v>620</v>
      </c>
      <c r="C573" s="240" t="s">
        <v>621</v>
      </c>
      <c r="D573" s="231" t="s">
        <v>229</v>
      </c>
      <c r="E573" s="232">
        <v>124</v>
      </c>
      <c r="F573" s="233"/>
      <c r="G573" s="234">
        <f>ROUND(E573*F573,2)</f>
        <v>0</v>
      </c>
      <c r="H573" s="233"/>
      <c r="I573" s="234">
        <f>ROUND(E573*H573,2)</f>
        <v>0</v>
      </c>
      <c r="J573" s="233"/>
      <c r="K573" s="234">
        <f>ROUND(E573*J573,2)</f>
        <v>0</v>
      </c>
      <c r="L573" s="234">
        <v>21</v>
      </c>
      <c r="M573" s="234">
        <f>G573*(1+L573/100)</f>
        <v>0</v>
      </c>
      <c r="N573" s="232">
        <v>0</v>
      </c>
      <c r="O573" s="232">
        <f>ROUND(E573*N573,2)</f>
        <v>0</v>
      </c>
      <c r="P573" s="232">
        <v>0.59399999999999997</v>
      </c>
      <c r="Q573" s="232">
        <f>ROUND(E573*P573,2)</f>
        <v>73.66</v>
      </c>
      <c r="R573" s="234" t="s">
        <v>385</v>
      </c>
      <c r="S573" s="234" t="s">
        <v>133</v>
      </c>
      <c r="T573" s="235" t="s">
        <v>133</v>
      </c>
      <c r="U573" s="220">
        <v>0.93</v>
      </c>
      <c r="V573" s="220">
        <f>ROUND(E573*U573,2)</f>
        <v>115.32</v>
      </c>
      <c r="W573" s="220"/>
      <c r="X573" s="220" t="s">
        <v>166</v>
      </c>
      <c r="Y573" s="220" t="s">
        <v>136</v>
      </c>
      <c r="Z573" s="210"/>
      <c r="AA573" s="210"/>
      <c r="AB573" s="210"/>
      <c r="AC573" s="210"/>
      <c r="AD573" s="210"/>
      <c r="AE573" s="210"/>
      <c r="AF573" s="210"/>
      <c r="AG573" s="210" t="s">
        <v>209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2" x14ac:dyDescent="0.2">
      <c r="A574" s="217"/>
      <c r="B574" s="218"/>
      <c r="C574" s="257" t="s">
        <v>622</v>
      </c>
      <c r="D574" s="247"/>
      <c r="E574" s="248">
        <v>15</v>
      </c>
      <c r="F574" s="220"/>
      <c r="G574" s="220"/>
      <c r="H574" s="220"/>
      <c r="I574" s="220"/>
      <c r="J574" s="220"/>
      <c r="K574" s="220"/>
      <c r="L574" s="220"/>
      <c r="M574" s="220"/>
      <c r="N574" s="219"/>
      <c r="O574" s="219"/>
      <c r="P574" s="219"/>
      <c r="Q574" s="219"/>
      <c r="R574" s="220"/>
      <c r="S574" s="220"/>
      <c r="T574" s="220"/>
      <c r="U574" s="220"/>
      <c r="V574" s="220"/>
      <c r="W574" s="220"/>
      <c r="X574" s="220"/>
      <c r="Y574" s="220"/>
      <c r="Z574" s="210"/>
      <c r="AA574" s="210"/>
      <c r="AB574" s="210"/>
      <c r="AC574" s="210"/>
      <c r="AD574" s="210"/>
      <c r="AE574" s="210"/>
      <c r="AF574" s="210"/>
      <c r="AG574" s="210" t="s">
        <v>171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3" x14ac:dyDescent="0.2">
      <c r="A575" s="217"/>
      <c r="B575" s="218"/>
      <c r="C575" s="257" t="s">
        <v>623</v>
      </c>
      <c r="D575" s="247"/>
      <c r="E575" s="248">
        <v>109</v>
      </c>
      <c r="F575" s="220"/>
      <c r="G575" s="220"/>
      <c r="H575" s="220"/>
      <c r="I575" s="220"/>
      <c r="J575" s="220"/>
      <c r="K575" s="220"/>
      <c r="L575" s="220"/>
      <c r="M575" s="220"/>
      <c r="N575" s="219"/>
      <c r="O575" s="219"/>
      <c r="P575" s="219"/>
      <c r="Q575" s="219"/>
      <c r="R575" s="220"/>
      <c r="S575" s="220"/>
      <c r="T575" s="220"/>
      <c r="U575" s="220"/>
      <c r="V575" s="220"/>
      <c r="W575" s="220"/>
      <c r="X575" s="220"/>
      <c r="Y575" s="220"/>
      <c r="Z575" s="210"/>
      <c r="AA575" s="210"/>
      <c r="AB575" s="210"/>
      <c r="AC575" s="210"/>
      <c r="AD575" s="210"/>
      <c r="AE575" s="210"/>
      <c r="AF575" s="210"/>
      <c r="AG575" s="210" t="s">
        <v>171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2" x14ac:dyDescent="0.2">
      <c r="A576" s="217"/>
      <c r="B576" s="218"/>
      <c r="C576" s="243"/>
      <c r="D576" s="236"/>
      <c r="E576" s="236"/>
      <c r="F576" s="236"/>
      <c r="G576" s="236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138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ht="22.5" outlineLevel="1" x14ac:dyDescent="0.2">
      <c r="A577" s="229">
        <v>122</v>
      </c>
      <c r="B577" s="230" t="s">
        <v>624</v>
      </c>
      <c r="C577" s="240" t="s">
        <v>625</v>
      </c>
      <c r="D577" s="231" t="s">
        <v>229</v>
      </c>
      <c r="E577" s="232">
        <v>50</v>
      </c>
      <c r="F577" s="233"/>
      <c r="G577" s="234">
        <f>ROUND(E577*F577,2)</f>
        <v>0</v>
      </c>
      <c r="H577" s="233"/>
      <c r="I577" s="234">
        <f>ROUND(E577*H577,2)</f>
        <v>0</v>
      </c>
      <c r="J577" s="233"/>
      <c r="K577" s="234">
        <f>ROUND(E577*J577,2)</f>
        <v>0</v>
      </c>
      <c r="L577" s="234">
        <v>21</v>
      </c>
      <c r="M577" s="234">
        <f>G577*(1+L577/100)</f>
        <v>0</v>
      </c>
      <c r="N577" s="232">
        <v>0</v>
      </c>
      <c r="O577" s="232">
        <f>ROUND(E577*N577,2)</f>
        <v>0</v>
      </c>
      <c r="P577" s="232">
        <v>0.748</v>
      </c>
      <c r="Q577" s="232">
        <f>ROUND(E577*P577,2)</f>
        <v>37.4</v>
      </c>
      <c r="R577" s="234" t="s">
        <v>385</v>
      </c>
      <c r="S577" s="234" t="s">
        <v>133</v>
      </c>
      <c r="T577" s="235" t="s">
        <v>133</v>
      </c>
      <c r="U577" s="220">
        <v>1.1299999999999999</v>
      </c>
      <c r="V577" s="220">
        <f>ROUND(E577*U577,2)</f>
        <v>56.5</v>
      </c>
      <c r="W577" s="220"/>
      <c r="X577" s="220" t="s">
        <v>166</v>
      </c>
      <c r="Y577" s="220" t="s">
        <v>136</v>
      </c>
      <c r="Z577" s="210"/>
      <c r="AA577" s="210"/>
      <c r="AB577" s="210"/>
      <c r="AC577" s="210"/>
      <c r="AD577" s="210"/>
      <c r="AE577" s="210"/>
      <c r="AF577" s="210"/>
      <c r="AG577" s="210" t="s">
        <v>167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2" x14ac:dyDescent="0.2">
      <c r="A578" s="217"/>
      <c r="B578" s="218"/>
      <c r="C578" s="257" t="s">
        <v>626</v>
      </c>
      <c r="D578" s="247"/>
      <c r="E578" s="248">
        <v>50</v>
      </c>
      <c r="F578" s="220"/>
      <c r="G578" s="220"/>
      <c r="H578" s="220"/>
      <c r="I578" s="220"/>
      <c r="J578" s="220"/>
      <c r="K578" s="220"/>
      <c r="L578" s="220"/>
      <c r="M578" s="220"/>
      <c r="N578" s="219"/>
      <c r="O578" s="219"/>
      <c r="P578" s="219"/>
      <c r="Q578" s="219"/>
      <c r="R578" s="220"/>
      <c r="S578" s="220"/>
      <c r="T578" s="220"/>
      <c r="U578" s="220"/>
      <c r="V578" s="220"/>
      <c r="W578" s="220"/>
      <c r="X578" s="220"/>
      <c r="Y578" s="220"/>
      <c r="Z578" s="210"/>
      <c r="AA578" s="210"/>
      <c r="AB578" s="210"/>
      <c r="AC578" s="210"/>
      <c r="AD578" s="210"/>
      <c r="AE578" s="210"/>
      <c r="AF578" s="210"/>
      <c r="AG578" s="210" t="s">
        <v>171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2" x14ac:dyDescent="0.2">
      <c r="A579" s="217"/>
      <c r="B579" s="218"/>
      <c r="C579" s="243"/>
      <c r="D579" s="236"/>
      <c r="E579" s="236"/>
      <c r="F579" s="236"/>
      <c r="G579" s="236"/>
      <c r="H579" s="220"/>
      <c r="I579" s="220"/>
      <c r="J579" s="220"/>
      <c r="K579" s="220"/>
      <c r="L579" s="220"/>
      <c r="M579" s="220"/>
      <c r="N579" s="219"/>
      <c r="O579" s="219"/>
      <c r="P579" s="219"/>
      <c r="Q579" s="219"/>
      <c r="R579" s="220"/>
      <c r="S579" s="220"/>
      <c r="T579" s="220"/>
      <c r="U579" s="220"/>
      <c r="V579" s="220"/>
      <c r="W579" s="220"/>
      <c r="X579" s="220"/>
      <c r="Y579" s="220"/>
      <c r="Z579" s="210"/>
      <c r="AA579" s="210"/>
      <c r="AB579" s="210"/>
      <c r="AC579" s="210"/>
      <c r="AD579" s="210"/>
      <c r="AE579" s="210"/>
      <c r="AF579" s="210"/>
      <c r="AG579" s="210" t="s">
        <v>138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ht="22.5" outlineLevel="1" x14ac:dyDescent="0.2">
      <c r="A580" s="229">
        <v>123</v>
      </c>
      <c r="B580" s="230" t="s">
        <v>627</v>
      </c>
      <c r="C580" s="240" t="s">
        <v>628</v>
      </c>
      <c r="D580" s="231" t="s">
        <v>229</v>
      </c>
      <c r="E580" s="232">
        <v>50</v>
      </c>
      <c r="F580" s="233"/>
      <c r="G580" s="234">
        <f>ROUND(E580*F580,2)</f>
        <v>0</v>
      </c>
      <c r="H580" s="233"/>
      <c r="I580" s="234">
        <f>ROUND(E580*H580,2)</f>
        <v>0</v>
      </c>
      <c r="J580" s="233"/>
      <c r="K580" s="234">
        <f>ROUND(E580*J580,2)</f>
        <v>0</v>
      </c>
      <c r="L580" s="234">
        <v>21</v>
      </c>
      <c r="M580" s="234">
        <f>G580*(1+L580/100)</f>
        <v>0</v>
      </c>
      <c r="N580" s="232">
        <v>0</v>
      </c>
      <c r="O580" s="232">
        <f>ROUND(E580*N580,2)</f>
        <v>0</v>
      </c>
      <c r="P580" s="232">
        <v>0.22</v>
      </c>
      <c r="Q580" s="232">
        <f>ROUND(E580*P580,2)</f>
        <v>11</v>
      </c>
      <c r="R580" s="234" t="s">
        <v>385</v>
      </c>
      <c r="S580" s="234" t="s">
        <v>133</v>
      </c>
      <c r="T580" s="235" t="s">
        <v>133</v>
      </c>
      <c r="U580" s="220">
        <v>0.38</v>
      </c>
      <c r="V580" s="220">
        <f>ROUND(E580*U580,2)</f>
        <v>19</v>
      </c>
      <c r="W580" s="220"/>
      <c r="X580" s="220" t="s">
        <v>166</v>
      </c>
      <c r="Y580" s="220" t="s">
        <v>136</v>
      </c>
      <c r="Z580" s="210"/>
      <c r="AA580" s="210"/>
      <c r="AB580" s="210"/>
      <c r="AC580" s="210"/>
      <c r="AD580" s="210"/>
      <c r="AE580" s="210"/>
      <c r="AF580" s="210"/>
      <c r="AG580" s="210" t="s">
        <v>167</v>
      </c>
      <c r="AH580" s="210"/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2" x14ac:dyDescent="0.2">
      <c r="A581" s="217"/>
      <c r="B581" s="218"/>
      <c r="C581" s="257" t="s">
        <v>626</v>
      </c>
      <c r="D581" s="247"/>
      <c r="E581" s="248">
        <v>50</v>
      </c>
      <c r="F581" s="220"/>
      <c r="G581" s="220"/>
      <c r="H581" s="220"/>
      <c r="I581" s="220"/>
      <c r="J581" s="220"/>
      <c r="K581" s="220"/>
      <c r="L581" s="220"/>
      <c r="M581" s="220"/>
      <c r="N581" s="219"/>
      <c r="O581" s="219"/>
      <c r="P581" s="219"/>
      <c r="Q581" s="219"/>
      <c r="R581" s="220"/>
      <c r="S581" s="220"/>
      <c r="T581" s="220"/>
      <c r="U581" s="220"/>
      <c r="V581" s="220"/>
      <c r="W581" s="220"/>
      <c r="X581" s="220"/>
      <c r="Y581" s="220"/>
      <c r="Z581" s="210"/>
      <c r="AA581" s="210"/>
      <c r="AB581" s="210"/>
      <c r="AC581" s="210"/>
      <c r="AD581" s="210"/>
      <c r="AE581" s="210"/>
      <c r="AF581" s="210"/>
      <c r="AG581" s="210" t="s">
        <v>171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2" x14ac:dyDescent="0.2">
      <c r="A582" s="217"/>
      <c r="B582" s="218"/>
      <c r="C582" s="243"/>
      <c r="D582" s="236"/>
      <c r="E582" s="236"/>
      <c r="F582" s="236"/>
      <c r="G582" s="236"/>
      <c r="H582" s="220"/>
      <c r="I582" s="220"/>
      <c r="J582" s="220"/>
      <c r="K582" s="220"/>
      <c r="L582" s="220"/>
      <c r="M582" s="220"/>
      <c r="N582" s="219"/>
      <c r="O582" s="219"/>
      <c r="P582" s="219"/>
      <c r="Q582" s="219"/>
      <c r="R582" s="220"/>
      <c r="S582" s="220"/>
      <c r="T582" s="220"/>
      <c r="U582" s="220"/>
      <c r="V582" s="220"/>
      <c r="W582" s="220"/>
      <c r="X582" s="220"/>
      <c r="Y582" s="220"/>
      <c r="Z582" s="210"/>
      <c r="AA582" s="210"/>
      <c r="AB582" s="210"/>
      <c r="AC582" s="210"/>
      <c r="AD582" s="210"/>
      <c r="AE582" s="210"/>
      <c r="AF582" s="210"/>
      <c r="AG582" s="210" t="s">
        <v>138</v>
      </c>
      <c r="AH582" s="210"/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ht="22.5" outlineLevel="1" x14ac:dyDescent="0.2">
      <c r="A583" s="229">
        <v>124</v>
      </c>
      <c r="B583" s="230" t="s">
        <v>629</v>
      </c>
      <c r="C583" s="240" t="s">
        <v>630</v>
      </c>
      <c r="D583" s="231" t="s">
        <v>229</v>
      </c>
      <c r="E583" s="232">
        <v>2520</v>
      </c>
      <c r="F583" s="233"/>
      <c r="G583" s="234">
        <f>ROUND(E583*F583,2)</f>
        <v>0</v>
      </c>
      <c r="H583" s="233"/>
      <c r="I583" s="234">
        <f>ROUND(E583*H583,2)</f>
        <v>0</v>
      </c>
      <c r="J583" s="233"/>
      <c r="K583" s="234">
        <f>ROUND(E583*J583,2)</f>
        <v>0</v>
      </c>
      <c r="L583" s="234">
        <v>21</v>
      </c>
      <c r="M583" s="234">
        <f>G583*(1+L583/100)</f>
        <v>0</v>
      </c>
      <c r="N583" s="232">
        <v>0</v>
      </c>
      <c r="O583" s="232">
        <f>ROUND(E583*N583,2)</f>
        <v>0</v>
      </c>
      <c r="P583" s="232">
        <v>0.22</v>
      </c>
      <c r="Q583" s="232">
        <f>ROUND(E583*P583,2)</f>
        <v>554.4</v>
      </c>
      <c r="R583" s="234" t="s">
        <v>385</v>
      </c>
      <c r="S583" s="234" t="s">
        <v>133</v>
      </c>
      <c r="T583" s="235" t="s">
        <v>133</v>
      </c>
      <c r="U583" s="220">
        <v>7.0000000000000007E-2</v>
      </c>
      <c r="V583" s="220">
        <f>ROUND(E583*U583,2)</f>
        <v>176.4</v>
      </c>
      <c r="W583" s="220"/>
      <c r="X583" s="220" t="s">
        <v>166</v>
      </c>
      <c r="Y583" s="220" t="s">
        <v>136</v>
      </c>
      <c r="Z583" s="210"/>
      <c r="AA583" s="210"/>
      <c r="AB583" s="210"/>
      <c r="AC583" s="210"/>
      <c r="AD583" s="210"/>
      <c r="AE583" s="210"/>
      <c r="AF583" s="210"/>
      <c r="AG583" s="210" t="s">
        <v>167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2" x14ac:dyDescent="0.2">
      <c r="A584" s="217"/>
      <c r="B584" s="218"/>
      <c r="C584" s="257" t="s">
        <v>631</v>
      </c>
      <c r="D584" s="247"/>
      <c r="E584" s="248">
        <v>2520</v>
      </c>
      <c r="F584" s="220"/>
      <c r="G584" s="220"/>
      <c r="H584" s="220"/>
      <c r="I584" s="220"/>
      <c r="J584" s="220"/>
      <c r="K584" s="220"/>
      <c r="L584" s="220"/>
      <c r="M584" s="220"/>
      <c r="N584" s="219"/>
      <c r="O584" s="219"/>
      <c r="P584" s="219"/>
      <c r="Q584" s="219"/>
      <c r="R584" s="220"/>
      <c r="S584" s="220"/>
      <c r="T584" s="220"/>
      <c r="U584" s="220"/>
      <c r="V584" s="220"/>
      <c r="W584" s="220"/>
      <c r="X584" s="220"/>
      <c r="Y584" s="220"/>
      <c r="Z584" s="210"/>
      <c r="AA584" s="210"/>
      <c r="AB584" s="210"/>
      <c r="AC584" s="210"/>
      <c r="AD584" s="210"/>
      <c r="AE584" s="210"/>
      <c r="AF584" s="210"/>
      <c r="AG584" s="210" t="s">
        <v>171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7"/>
      <c r="B585" s="218"/>
      <c r="C585" s="243"/>
      <c r="D585" s="236"/>
      <c r="E585" s="236"/>
      <c r="F585" s="236"/>
      <c r="G585" s="236"/>
      <c r="H585" s="220"/>
      <c r="I585" s="220"/>
      <c r="J585" s="220"/>
      <c r="K585" s="220"/>
      <c r="L585" s="220"/>
      <c r="M585" s="220"/>
      <c r="N585" s="219"/>
      <c r="O585" s="219"/>
      <c r="P585" s="219"/>
      <c r="Q585" s="219"/>
      <c r="R585" s="220"/>
      <c r="S585" s="220"/>
      <c r="T585" s="220"/>
      <c r="U585" s="220"/>
      <c r="V585" s="220"/>
      <c r="W585" s="220"/>
      <c r="X585" s="220"/>
      <c r="Y585" s="220"/>
      <c r="Z585" s="210"/>
      <c r="AA585" s="210"/>
      <c r="AB585" s="210"/>
      <c r="AC585" s="210"/>
      <c r="AD585" s="210"/>
      <c r="AE585" s="210"/>
      <c r="AF585" s="210"/>
      <c r="AG585" s="210" t="s">
        <v>138</v>
      </c>
      <c r="AH585" s="210"/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ht="22.5" outlineLevel="1" x14ac:dyDescent="0.2">
      <c r="A586" s="229">
        <v>125</v>
      </c>
      <c r="B586" s="230" t="s">
        <v>632</v>
      </c>
      <c r="C586" s="240" t="s">
        <v>633</v>
      </c>
      <c r="D586" s="231" t="s">
        <v>229</v>
      </c>
      <c r="E586" s="232">
        <v>15</v>
      </c>
      <c r="F586" s="233"/>
      <c r="G586" s="234">
        <f>ROUND(E586*F586,2)</f>
        <v>0</v>
      </c>
      <c r="H586" s="233"/>
      <c r="I586" s="234">
        <f>ROUND(E586*H586,2)</f>
        <v>0</v>
      </c>
      <c r="J586" s="233"/>
      <c r="K586" s="234">
        <f>ROUND(E586*J586,2)</f>
        <v>0</v>
      </c>
      <c r="L586" s="234">
        <v>21</v>
      </c>
      <c r="M586" s="234">
        <f>G586*(1+L586/100)</f>
        <v>0</v>
      </c>
      <c r="N586" s="232">
        <v>0</v>
      </c>
      <c r="O586" s="232">
        <f>ROUND(E586*N586,2)</f>
        <v>0</v>
      </c>
      <c r="P586" s="232">
        <v>0.24</v>
      </c>
      <c r="Q586" s="232">
        <f>ROUND(E586*P586,2)</f>
        <v>3.6</v>
      </c>
      <c r="R586" s="234" t="s">
        <v>385</v>
      </c>
      <c r="S586" s="234" t="s">
        <v>133</v>
      </c>
      <c r="T586" s="235" t="s">
        <v>133</v>
      </c>
      <c r="U586" s="220">
        <v>0.81</v>
      </c>
      <c r="V586" s="220">
        <f>ROUND(E586*U586,2)</f>
        <v>12.15</v>
      </c>
      <c r="W586" s="220"/>
      <c r="X586" s="220" t="s">
        <v>166</v>
      </c>
      <c r="Y586" s="220" t="s">
        <v>136</v>
      </c>
      <c r="Z586" s="210"/>
      <c r="AA586" s="210"/>
      <c r="AB586" s="210"/>
      <c r="AC586" s="210"/>
      <c r="AD586" s="210"/>
      <c r="AE586" s="210"/>
      <c r="AF586" s="210"/>
      <c r="AG586" s="210" t="s">
        <v>167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2" x14ac:dyDescent="0.2">
      <c r="A587" s="217"/>
      <c r="B587" s="218"/>
      <c r="C587" s="257" t="s">
        <v>622</v>
      </c>
      <c r="D587" s="247"/>
      <c r="E587" s="248">
        <v>15</v>
      </c>
      <c r="F587" s="220"/>
      <c r="G587" s="220"/>
      <c r="H587" s="220"/>
      <c r="I587" s="220"/>
      <c r="J587" s="220"/>
      <c r="K587" s="220"/>
      <c r="L587" s="220"/>
      <c r="M587" s="220"/>
      <c r="N587" s="219"/>
      <c r="O587" s="219"/>
      <c r="P587" s="219"/>
      <c r="Q587" s="219"/>
      <c r="R587" s="220"/>
      <c r="S587" s="220"/>
      <c r="T587" s="220"/>
      <c r="U587" s="220"/>
      <c r="V587" s="220"/>
      <c r="W587" s="220"/>
      <c r="X587" s="220"/>
      <c r="Y587" s="220"/>
      <c r="Z587" s="210"/>
      <c r="AA587" s="210"/>
      <c r="AB587" s="210"/>
      <c r="AC587" s="210"/>
      <c r="AD587" s="210"/>
      <c r="AE587" s="210"/>
      <c r="AF587" s="210"/>
      <c r="AG587" s="210" t="s">
        <v>171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2" x14ac:dyDescent="0.2">
      <c r="A588" s="217"/>
      <c r="B588" s="218"/>
      <c r="C588" s="243"/>
      <c r="D588" s="236"/>
      <c r="E588" s="236"/>
      <c r="F588" s="236"/>
      <c r="G588" s="236"/>
      <c r="H588" s="220"/>
      <c r="I588" s="220"/>
      <c r="J588" s="220"/>
      <c r="K588" s="220"/>
      <c r="L588" s="220"/>
      <c r="M588" s="220"/>
      <c r="N588" s="219"/>
      <c r="O588" s="219"/>
      <c r="P588" s="219"/>
      <c r="Q588" s="219"/>
      <c r="R588" s="220"/>
      <c r="S588" s="220"/>
      <c r="T588" s="220"/>
      <c r="U588" s="220"/>
      <c r="V588" s="220"/>
      <c r="W588" s="220"/>
      <c r="X588" s="220"/>
      <c r="Y588" s="220"/>
      <c r="Z588" s="210"/>
      <c r="AA588" s="210"/>
      <c r="AB588" s="210"/>
      <c r="AC588" s="210"/>
      <c r="AD588" s="210"/>
      <c r="AE588" s="210"/>
      <c r="AF588" s="210"/>
      <c r="AG588" s="210" t="s">
        <v>138</v>
      </c>
      <c r="AH588" s="210"/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 x14ac:dyDescent="0.2">
      <c r="A589" s="229">
        <v>126</v>
      </c>
      <c r="B589" s="230" t="s">
        <v>634</v>
      </c>
      <c r="C589" s="240" t="s">
        <v>635</v>
      </c>
      <c r="D589" s="231" t="s">
        <v>229</v>
      </c>
      <c r="E589" s="232">
        <v>2520</v>
      </c>
      <c r="F589" s="233"/>
      <c r="G589" s="234">
        <f>ROUND(E589*F589,2)</f>
        <v>0</v>
      </c>
      <c r="H589" s="233"/>
      <c r="I589" s="234">
        <f>ROUND(E589*H589,2)</f>
        <v>0</v>
      </c>
      <c r="J589" s="233"/>
      <c r="K589" s="234">
        <f>ROUND(E589*J589,2)</f>
        <v>0</v>
      </c>
      <c r="L589" s="234">
        <v>21</v>
      </c>
      <c r="M589" s="234">
        <f>G589*(1+L589/100)</f>
        <v>0</v>
      </c>
      <c r="N589" s="232">
        <v>0</v>
      </c>
      <c r="O589" s="232">
        <f>ROUND(E589*N589,2)</f>
        <v>0</v>
      </c>
      <c r="P589" s="232">
        <v>0.66</v>
      </c>
      <c r="Q589" s="232">
        <f>ROUND(E589*P589,2)</f>
        <v>1663.2</v>
      </c>
      <c r="R589" s="234"/>
      <c r="S589" s="234" t="s">
        <v>145</v>
      </c>
      <c r="T589" s="235" t="s">
        <v>268</v>
      </c>
      <c r="U589" s="220">
        <v>0.13320000000000001</v>
      </c>
      <c r="V589" s="220">
        <f>ROUND(E589*U589,2)</f>
        <v>335.66</v>
      </c>
      <c r="W589" s="220"/>
      <c r="X589" s="220" t="s">
        <v>166</v>
      </c>
      <c r="Y589" s="220" t="s">
        <v>136</v>
      </c>
      <c r="Z589" s="210"/>
      <c r="AA589" s="210"/>
      <c r="AB589" s="210"/>
      <c r="AC589" s="210"/>
      <c r="AD589" s="210"/>
      <c r="AE589" s="210"/>
      <c r="AF589" s="210"/>
      <c r="AG589" s="210" t="s">
        <v>167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57" t="s">
        <v>636</v>
      </c>
      <c r="D590" s="247"/>
      <c r="E590" s="248">
        <v>2520</v>
      </c>
      <c r="F590" s="220"/>
      <c r="G590" s="220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171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2" x14ac:dyDescent="0.2">
      <c r="A591" s="217"/>
      <c r="B591" s="218"/>
      <c r="C591" s="243"/>
      <c r="D591" s="236"/>
      <c r="E591" s="236"/>
      <c r="F591" s="236"/>
      <c r="G591" s="236"/>
      <c r="H591" s="220"/>
      <c r="I591" s="220"/>
      <c r="J591" s="220"/>
      <c r="K591" s="220"/>
      <c r="L591" s="220"/>
      <c r="M591" s="220"/>
      <c r="N591" s="219"/>
      <c r="O591" s="219"/>
      <c r="P591" s="219"/>
      <c r="Q591" s="219"/>
      <c r="R591" s="220"/>
      <c r="S591" s="220"/>
      <c r="T591" s="220"/>
      <c r="U591" s="220"/>
      <c r="V591" s="220"/>
      <c r="W591" s="220"/>
      <c r="X591" s="220"/>
      <c r="Y591" s="220"/>
      <c r="Z591" s="210"/>
      <c r="AA591" s="210"/>
      <c r="AB591" s="210"/>
      <c r="AC591" s="210"/>
      <c r="AD591" s="210"/>
      <c r="AE591" s="210"/>
      <c r="AF591" s="210"/>
      <c r="AG591" s="210" t="s">
        <v>138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ht="22.5" outlineLevel="1" x14ac:dyDescent="0.2">
      <c r="A592" s="229">
        <v>127</v>
      </c>
      <c r="B592" s="230" t="s">
        <v>637</v>
      </c>
      <c r="C592" s="240" t="s">
        <v>638</v>
      </c>
      <c r="D592" s="231" t="s">
        <v>229</v>
      </c>
      <c r="E592" s="232">
        <v>319</v>
      </c>
      <c r="F592" s="233"/>
      <c r="G592" s="234">
        <f>ROUND(E592*F592,2)</f>
        <v>0</v>
      </c>
      <c r="H592" s="233"/>
      <c r="I592" s="234">
        <f>ROUND(E592*H592,2)</f>
        <v>0</v>
      </c>
      <c r="J592" s="233"/>
      <c r="K592" s="234">
        <f>ROUND(E592*J592,2)</f>
        <v>0</v>
      </c>
      <c r="L592" s="234">
        <v>21</v>
      </c>
      <c r="M592" s="234">
        <f>G592*(1+L592/100)</f>
        <v>0</v>
      </c>
      <c r="N592" s="232">
        <v>0</v>
      </c>
      <c r="O592" s="232">
        <f>ROUND(E592*N592,2)</f>
        <v>0</v>
      </c>
      <c r="P592" s="232">
        <v>0.11</v>
      </c>
      <c r="Q592" s="232">
        <f>ROUND(E592*P592,2)</f>
        <v>35.090000000000003</v>
      </c>
      <c r="R592" s="234" t="s">
        <v>385</v>
      </c>
      <c r="S592" s="234" t="s">
        <v>133</v>
      </c>
      <c r="T592" s="235" t="s">
        <v>133</v>
      </c>
      <c r="U592" s="220">
        <v>0.08</v>
      </c>
      <c r="V592" s="220">
        <f>ROUND(E592*U592,2)</f>
        <v>25.52</v>
      </c>
      <c r="W592" s="220"/>
      <c r="X592" s="220" t="s">
        <v>166</v>
      </c>
      <c r="Y592" s="220" t="s">
        <v>136</v>
      </c>
      <c r="Z592" s="210"/>
      <c r="AA592" s="210"/>
      <c r="AB592" s="210"/>
      <c r="AC592" s="210"/>
      <c r="AD592" s="210"/>
      <c r="AE592" s="210"/>
      <c r="AF592" s="210"/>
      <c r="AG592" s="210" t="s">
        <v>167</v>
      </c>
      <c r="AH592" s="210"/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ht="22.5" outlineLevel="2" x14ac:dyDescent="0.2">
      <c r="A593" s="217"/>
      <c r="B593" s="218"/>
      <c r="C593" s="256" t="s">
        <v>639</v>
      </c>
      <c r="D593" s="254"/>
      <c r="E593" s="254"/>
      <c r="F593" s="254"/>
      <c r="G593" s="254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169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53" t="str">
        <f>C593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593" s="210"/>
      <c r="BC593" s="210"/>
      <c r="BD593" s="210"/>
      <c r="BE593" s="210"/>
      <c r="BF593" s="210"/>
      <c r="BG593" s="210"/>
      <c r="BH593" s="210"/>
    </row>
    <row r="594" spans="1:60" outlineLevel="2" x14ac:dyDescent="0.2">
      <c r="A594" s="217"/>
      <c r="B594" s="218"/>
      <c r="C594" s="257" t="s">
        <v>640</v>
      </c>
      <c r="D594" s="247"/>
      <c r="E594" s="248">
        <v>255</v>
      </c>
      <c r="F594" s="220"/>
      <c r="G594" s="220"/>
      <c r="H594" s="220"/>
      <c r="I594" s="220"/>
      <c r="J594" s="220"/>
      <c r="K594" s="220"/>
      <c r="L594" s="220"/>
      <c r="M594" s="220"/>
      <c r="N594" s="219"/>
      <c r="O594" s="219"/>
      <c r="P594" s="219"/>
      <c r="Q594" s="219"/>
      <c r="R594" s="220"/>
      <c r="S594" s="220"/>
      <c r="T594" s="220"/>
      <c r="U594" s="220"/>
      <c r="V594" s="220"/>
      <c r="W594" s="220"/>
      <c r="X594" s="220"/>
      <c r="Y594" s="220"/>
      <c r="Z594" s="210"/>
      <c r="AA594" s="210"/>
      <c r="AB594" s="210"/>
      <c r="AC594" s="210"/>
      <c r="AD594" s="210"/>
      <c r="AE594" s="210"/>
      <c r="AF594" s="210"/>
      <c r="AG594" s="210" t="s">
        <v>171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3" x14ac:dyDescent="0.2">
      <c r="A595" s="217"/>
      <c r="B595" s="218"/>
      <c r="C595" s="257" t="s">
        <v>405</v>
      </c>
      <c r="D595" s="247"/>
      <c r="E595" s="248">
        <v>64</v>
      </c>
      <c r="F595" s="220"/>
      <c r="G595" s="220"/>
      <c r="H595" s="220"/>
      <c r="I595" s="220"/>
      <c r="J595" s="220"/>
      <c r="K595" s="220"/>
      <c r="L595" s="220"/>
      <c r="M595" s="220"/>
      <c r="N595" s="219"/>
      <c r="O595" s="219"/>
      <c r="P595" s="219"/>
      <c r="Q595" s="219"/>
      <c r="R595" s="220"/>
      <c r="S595" s="220"/>
      <c r="T595" s="220"/>
      <c r="U595" s="220"/>
      <c r="V595" s="220"/>
      <c r="W595" s="220"/>
      <c r="X595" s="220"/>
      <c r="Y595" s="220"/>
      <c r="Z595" s="210"/>
      <c r="AA595" s="210"/>
      <c r="AB595" s="210"/>
      <c r="AC595" s="210"/>
      <c r="AD595" s="210"/>
      <c r="AE595" s="210"/>
      <c r="AF595" s="210"/>
      <c r="AG595" s="210" t="s">
        <v>171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2" x14ac:dyDescent="0.2">
      <c r="A596" s="217"/>
      <c r="B596" s="218"/>
      <c r="C596" s="243"/>
      <c r="D596" s="236"/>
      <c r="E596" s="236"/>
      <c r="F596" s="236"/>
      <c r="G596" s="236"/>
      <c r="H596" s="220"/>
      <c r="I596" s="220"/>
      <c r="J596" s="220"/>
      <c r="K596" s="220"/>
      <c r="L596" s="220"/>
      <c r="M596" s="220"/>
      <c r="N596" s="219"/>
      <c r="O596" s="219"/>
      <c r="P596" s="219"/>
      <c r="Q596" s="219"/>
      <c r="R596" s="220"/>
      <c r="S596" s="220"/>
      <c r="T596" s="220"/>
      <c r="U596" s="220"/>
      <c r="V596" s="220"/>
      <c r="W596" s="220"/>
      <c r="X596" s="220"/>
      <c r="Y596" s="220"/>
      <c r="Z596" s="210"/>
      <c r="AA596" s="210"/>
      <c r="AB596" s="210"/>
      <c r="AC596" s="210"/>
      <c r="AD596" s="210"/>
      <c r="AE596" s="210"/>
      <c r="AF596" s="210"/>
      <c r="AG596" s="210" t="s">
        <v>138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">
      <c r="A597" s="229">
        <v>128</v>
      </c>
      <c r="B597" s="230" t="s">
        <v>641</v>
      </c>
      <c r="C597" s="240" t="s">
        <v>642</v>
      </c>
      <c r="D597" s="231" t="s">
        <v>360</v>
      </c>
      <c r="E597" s="232">
        <v>915</v>
      </c>
      <c r="F597" s="233"/>
      <c r="G597" s="234">
        <f>ROUND(E597*F597,2)</f>
        <v>0</v>
      </c>
      <c r="H597" s="233"/>
      <c r="I597" s="234">
        <f>ROUND(E597*H597,2)</f>
        <v>0</v>
      </c>
      <c r="J597" s="233"/>
      <c r="K597" s="234">
        <f>ROUND(E597*J597,2)</f>
        <v>0</v>
      </c>
      <c r="L597" s="234">
        <v>21</v>
      </c>
      <c r="M597" s="234">
        <f>G597*(1+L597/100)</f>
        <v>0</v>
      </c>
      <c r="N597" s="232">
        <v>0</v>
      </c>
      <c r="O597" s="232">
        <f>ROUND(E597*N597,2)</f>
        <v>0</v>
      </c>
      <c r="P597" s="232">
        <v>0.27</v>
      </c>
      <c r="Q597" s="232">
        <f>ROUND(E597*P597,2)</f>
        <v>247.05</v>
      </c>
      <c r="R597" s="234" t="s">
        <v>385</v>
      </c>
      <c r="S597" s="234" t="s">
        <v>133</v>
      </c>
      <c r="T597" s="235" t="s">
        <v>133</v>
      </c>
      <c r="U597" s="220">
        <v>0.12</v>
      </c>
      <c r="V597" s="220">
        <f>ROUND(E597*U597,2)</f>
        <v>109.8</v>
      </c>
      <c r="W597" s="220"/>
      <c r="X597" s="220" t="s">
        <v>166</v>
      </c>
      <c r="Y597" s="220" t="s">
        <v>136</v>
      </c>
      <c r="Z597" s="210"/>
      <c r="AA597" s="210"/>
      <c r="AB597" s="210"/>
      <c r="AC597" s="210"/>
      <c r="AD597" s="210"/>
      <c r="AE597" s="210"/>
      <c r="AF597" s="210"/>
      <c r="AG597" s="210" t="s">
        <v>209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2" x14ac:dyDescent="0.2">
      <c r="A598" s="217"/>
      <c r="B598" s="218"/>
      <c r="C598" s="256" t="s">
        <v>643</v>
      </c>
      <c r="D598" s="254"/>
      <c r="E598" s="254"/>
      <c r="F598" s="254"/>
      <c r="G598" s="254"/>
      <c r="H598" s="220"/>
      <c r="I598" s="220"/>
      <c r="J598" s="220"/>
      <c r="K598" s="220"/>
      <c r="L598" s="220"/>
      <c r="M598" s="220"/>
      <c r="N598" s="219"/>
      <c r="O598" s="219"/>
      <c r="P598" s="219"/>
      <c r="Q598" s="219"/>
      <c r="R598" s="220"/>
      <c r="S598" s="220"/>
      <c r="T598" s="220"/>
      <c r="U598" s="220"/>
      <c r="V598" s="220"/>
      <c r="W598" s="220"/>
      <c r="X598" s="220"/>
      <c r="Y598" s="220"/>
      <c r="Z598" s="210"/>
      <c r="AA598" s="210"/>
      <c r="AB598" s="210"/>
      <c r="AC598" s="210"/>
      <c r="AD598" s="210"/>
      <c r="AE598" s="210"/>
      <c r="AF598" s="210"/>
      <c r="AG598" s="210" t="s">
        <v>169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53" t="str">
        <f>C598</f>
        <v>s vybouráním lože, s přemístěním hmot na skládku na vzdálenost do 3 m nebo naložením na dopravní prostředek</v>
      </c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7"/>
      <c r="B599" s="218"/>
      <c r="C599" s="257" t="s">
        <v>644</v>
      </c>
      <c r="D599" s="247"/>
      <c r="E599" s="248">
        <v>915</v>
      </c>
      <c r="F599" s="220"/>
      <c r="G599" s="220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171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2" x14ac:dyDescent="0.2">
      <c r="A600" s="217"/>
      <c r="B600" s="218"/>
      <c r="C600" s="243"/>
      <c r="D600" s="236"/>
      <c r="E600" s="236"/>
      <c r="F600" s="236"/>
      <c r="G600" s="236"/>
      <c r="H600" s="220"/>
      <c r="I600" s="220"/>
      <c r="J600" s="220"/>
      <c r="K600" s="220"/>
      <c r="L600" s="220"/>
      <c r="M600" s="220"/>
      <c r="N600" s="219"/>
      <c r="O600" s="219"/>
      <c r="P600" s="219"/>
      <c r="Q600" s="219"/>
      <c r="R600" s="220"/>
      <c r="S600" s="220"/>
      <c r="T600" s="220"/>
      <c r="U600" s="220"/>
      <c r="V600" s="220"/>
      <c r="W600" s="220"/>
      <c r="X600" s="220"/>
      <c r="Y600" s="220"/>
      <c r="Z600" s="210"/>
      <c r="AA600" s="210"/>
      <c r="AB600" s="210"/>
      <c r="AC600" s="210"/>
      <c r="AD600" s="210"/>
      <c r="AE600" s="210"/>
      <c r="AF600" s="210"/>
      <c r="AG600" s="210" t="s">
        <v>138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">
      <c r="A601" s="229">
        <v>129</v>
      </c>
      <c r="B601" s="230" t="s">
        <v>645</v>
      </c>
      <c r="C601" s="240" t="s">
        <v>646</v>
      </c>
      <c r="D601" s="231" t="s">
        <v>333</v>
      </c>
      <c r="E601" s="232">
        <v>8</v>
      </c>
      <c r="F601" s="233"/>
      <c r="G601" s="234">
        <f>ROUND(E601*F601,2)</f>
        <v>0</v>
      </c>
      <c r="H601" s="233"/>
      <c r="I601" s="234">
        <f>ROUND(E601*H601,2)</f>
        <v>0</v>
      </c>
      <c r="J601" s="233"/>
      <c r="K601" s="234">
        <f>ROUND(E601*J601,2)</f>
        <v>0</v>
      </c>
      <c r="L601" s="234">
        <v>21</v>
      </c>
      <c r="M601" s="234">
        <f>G601*(1+L601/100)</f>
        <v>0</v>
      </c>
      <c r="N601" s="232">
        <v>0.34089999999999998</v>
      </c>
      <c r="O601" s="232">
        <f>ROUND(E601*N601,2)</f>
        <v>2.73</v>
      </c>
      <c r="P601" s="232">
        <v>0.1</v>
      </c>
      <c r="Q601" s="232">
        <f>ROUND(E601*P601,2)</f>
        <v>0.8</v>
      </c>
      <c r="R601" s="234"/>
      <c r="S601" s="234" t="s">
        <v>145</v>
      </c>
      <c r="T601" s="235" t="s">
        <v>268</v>
      </c>
      <c r="U601" s="220">
        <v>4.2</v>
      </c>
      <c r="V601" s="220">
        <f>ROUND(E601*U601,2)</f>
        <v>33.6</v>
      </c>
      <c r="W601" s="220"/>
      <c r="X601" s="220" t="s">
        <v>166</v>
      </c>
      <c r="Y601" s="220" t="s">
        <v>136</v>
      </c>
      <c r="Z601" s="210"/>
      <c r="AA601" s="210"/>
      <c r="AB601" s="210"/>
      <c r="AC601" s="210"/>
      <c r="AD601" s="210"/>
      <c r="AE601" s="210"/>
      <c r="AF601" s="210"/>
      <c r="AG601" s="210" t="s">
        <v>167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2" x14ac:dyDescent="0.2">
      <c r="A602" s="217"/>
      <c r="B602" s="218"/>
      <c r="C602" s="257" t="s">
        <v>81</v>
      </c>
      <c r="D602" s="247"/>
      <c r="E602" s="248">
        <v>8</v>
      </c>
      <c r="F602" s="220"/>
      <c r="G602" s="220"/>
      <c r="H602" s="220"/>
      <c r="I602" s="220"/>
      <c r="J602" s="220"/>
      <c r="K602" s="220"/>
      <c r="L602" s="220"/>
      <c r="M602" s="220"/>
      <c r="N602" s="219"/>
      <c r="O602" s="219"/>
      <c r="P602" s="219"/>
      <c r="Q602" s="219"/>
      <c r="R602" s="220"/>
      <c r="S602" s="220"/>
      <c r="T602" s="220"/>
      <c r="U602" s="220"/>
      <c r="V602" s="220"/>
      <c r="W602" s="220"/>
      <c r="X602" s="220"/>
      <c r="Y602" s="220"/>
      <c r="Z602" s="210"/>
      <c r="AA602" s="210"/>
      <c r="AB602" s="210"/>
      <c r="AC602" s="210"/>
      <c r="AD602" s="210"/>
      <c r="AE602" s="210"/>
      <c r="AF602" s="210"/>
      <c r="AG602" s="210" t="s">
        <v>171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2" x14ac:dyDescent="0.2">
      <c r="A603" s="217"/>
      <c r="B603" s="218"/>
      <c r="C603" s="243"/>
      <c r="D603" s="236"/>
      <c r="E603" s="236"/>
      <c r="F603" s="236"/>
      <c r="G603" s="236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138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">
      <c r="A604" s="229">
        <v>130</v>
      </c>
      <c r="B604" s="230" t="s">
        <v>647</v>
      </c>
      <c r="C604" s="240" t="s">
        <v>648</v>
      </c>
      <c r="D604" s="231" t="s">
        <v>229</v>
      </c>
      <c r="E604" s="232">
        <v>255</v>
      </c>
      <c r="F604" s="233"/>
      <c r="G604" s="234">
        <f>ROUND(E604*F604,2)</f>
        <v>0</v>
      </c>
      <c r="H604" s="233"/>
      <c r="I604" s="234">
        <f>ROUND(E604*H604,2)</f>
        <v>0</v>
      </c>
      <c r="J604" s="233"/>
      <c r="K604" s="234">
        <f>ROUND(E604*J604,2)</f>
        <v>0</v>
      </c>
      <c r="L604" s="234">
        <v>21</v>
      </c>
      <c r="M604" s="234">
        <f>G604*(1+L604/100)</f>
        <v>0</v>
      </c>
      <c r="N604" s="232">
        <v>0</v>
      </c>
      <c r="O604" s="232">
        <f>ROUND(E604*N604,2)</f>
        <v>0</v>
      </c>
      <c r="P604" s="232">
        <v>0</v>
      </c>
      <c r="Q604" s="232">
        <f>ROUND(E604*P604,2)</f>
        <v>0</v>
      </c>
      <c r="R604" s="234" t="s">
        <v>385</v>
      </c>
      <c r="S604" s="234" t="s">
        <v>133</v>
      </c>
      <c r="T604" s="235" t="s">
        <v>133</v>
      </c>
      <c r="U604" s="220">
        <v>2E-3</v>
      </c>
      <c r="V604" s="220">
        <f>ROUND(E604*U604,2)</f>
        <v>0.51</v>
      </c>
      <c r="W604" s="220"/>
      <c r="X604" s="220" t="s">
        <v>166</v>
      </c>
      <c r="Y604" s="220" t="s">
        <v>136</v>
      </c>
      <c r="Z604" s="210"/>
      <c r="AA604" s="210"/>
      <c r="AB604" s="210"/>
      <c r="AC604" s="210"/>
      <c r="AD604" s="210"/>
      <c r="AE604" s="210"/>
      <c r="AF604" s="210"/>
      <c r="AG604" s="210" t="s">
        <v>167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2" x14ac:dyDescent="0.2">
      <c r="A605" s="217"/>
      <c r="B605" s="218"/>
      <c r="C605" s="257" t="s">
        <v>640</v>
      </c>
      <c r="D605" s="247"/>
      <c r="E605" s="248">
        <v>255</v>
      </c>
      <c r="F605" s="220"/>
      <c r="G605" s="220"/>
      <c r="H605" s="220"/>
      <c r="I605" s="220"/>
      <c r="J605" s="220"/>
      <c r="K605" s="220"/>
      <c r="L605" s="220"/>
      <c r="M605" s="220"/>
      <c r="N605" s="219"/>
      <c r="O605" s="219"/>
      <c r="P605" s="219"/>
      <c r="Q605" s="219"/>
      <c r="R605" s="220"/>
      <c r="S605" s="220"/>
      <c r="T605" s="220"/>
      <c r="U605" s="220"/>
      <c r="V605" s="220"/>
      <c r="W605" s="220"/>
      <c r="X605" s="220"/>
      <c r="Y605" s="220"/>
      <c r="Z605" s="210"/>
      <c r="AA605" s="210"/>
      <c r="AB605" s="210"/>
      <c r="AC605" s="210"/>
      <c r="AD605" s="210"/>
      <c r="AE605" s="210"/>
      <c r="AF605" s="210"/>
      <c r="AG605" s="210" t="s">
        <v>171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2" x14ac:dyDescent="0.2">
      <c r="A606" s="217"/>
      <c r="B606" s="218"/>
      <c r="C606" s="243"/>
      <c r="D606" s="236"/>
      <c r="E606" s="236"/>
      <c r="F606" s="236"/>
      <c r="G606" s="236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138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ht="22.5" outlineLevel="1" x14ac:dyDescent="0.2">
      <c r="A607" s="229">
        <v>131</v>
      </c>
      <c r="B607" s="230" t="s">
        <v>649</v>
      </c>
      <c r="C607" s="240" t="s">
        <v>650</v>
      </c>
      <c r="D607" s="231" t="s">
        <v>164</v>
      </c>
      <c r="E607" s="232">
        <v>2.7</v>
      </c>
      <c r="F607" s="233"/>
      <c r="G607" s="234">
        <f>ROUND(E607*F607,2)</f>
        <v>0</v>
      </c>
      <c r="H607" s="233"/>
      <c r="I607" s="234">
        <f>ROUND(E607*H607,2)</f>
        <v>0</v>
      </c>
      <c r="J607" s="233"/>
      <c r="K607" s="234">
        <f>ROUND(E607*J607,2)</f>
        <v>0</v>
      </c>
      <c r="L607" s="234">
        <v>21</v>
      </c>
      <c r="M607" s="234">
        <f>G607*(1+L607/100)</f>
        <v>0</v>
      </c>
      <c r="N607" s="232">
        <v>0</v>
      </c>
      <c r="O607" s="232">
        <f>ROUND(E607*N607,2)</f>
        <v>0</v>
      </c>
      <c r="P607" s="232">
        <v>2.2000000000000002</v>
      </c>
      <c r="Q607" s="232">
        <f>ROUND(E607*P607,2)</f>
        <v>5.94</v>
      </c>
      <c r="R607" s="234" t="s">
        <v>651</v>
      </c>
      <c r="S607" s="234" t="s">
        <v>133</v>
      </c>
      <c r="T607" s="235" t="s">
        <v>133</v>
      </c>
      <c r="U607" s="220">
        <v>9.07</v>
      </c>
      <c r="V607" s="220">
        <f>ROUND(E607*U607,2)</f>
        <v>24.49</v>
      </c>
      <c r="W607" s="220"/>
      <c r="X607" s="220" t="s">
        <v>166</v>
      </c>
      <c r="Y607" s="220" t="s">
        <v>136</v>
      </c>
      <c r="Z607" s="210"/>
      <c r="AA607" s="210"/>
      <c r="AB607" s="210"/>
      <c r="AC607" s="210"/>
      <c r="AD607" s="210"/>
      <c r="AE607" s="210"/>
      <c r="AF607" s="210"/>
      <c r="AG607" s="210" t="s">
        <v>209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57" t="s">
        <v>652</v>
      </c>
      <c r="D608" s="247"/>
      <c r="E608" s="248">
        <v>2.7</v>
      </c>
      <c r="F608" s="220"/>
      <c r="G608" s="220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171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2" x14ac:dyDescent="0.2">
      <c r="A609" s="217"/>
      <c r="B609" s="218"/>
      <c r="C609" s="243"/>
      <c r="D609" s="236"/>
      <c r="E609" s="236"/>
      <c r="F609" s="236"/>
      <c r="G609" s="236"/>
      <c r="H609" s="220"/>
      <c r="I609" s="220"/>
      <c r="J609" s="220"/>
      <c r="K609" s="220"/>
      <c r="L609" s="220"/>
      <c r="M609" s="220"/>
      <c r="N609" s="219"/>
      <c r="O609" s="219"/>
      <c r="P609" s="219"/>
      <c r="Q609" s="219"/>
      <c r="R609" s="220"/>
      <c r="S609" s="220"/>
      <c r="T609" s="220"/>
      <c r="U609" s="220"/>
      <c r="V609" s="220"/>
      <c r="W609" s="220"/>
      <c r="X609" s="220"/>
      <c r="Y609" s="220"/>
      <c r="Z609" s="210"/>
      <c r="AA609" s="210"/>
      <c r="AB609" s="210"/>
      <c r="AC609" s="210"/>
      <c r="AD609" s="210"/>
      <c r="AE609" s="210"/>
      <c r="AF609" s="210"/>
      <c r="AG609" s="210" t="s">
        <v>138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ht="22.5" outlineLevel="1" x14ac:dyDescent="0.2">
      <c r="A610" s="229">
        <v>132</v>
      </c>
      <c r="B610" s="230" t="s">
        <v>653</v>
      </c>
      <c r="C610" s="240" t="s">
        <v>654</v>
      </c>
      <c r="D610" s="231" t="s">
        <v>360</v>
      </c>
      <c r="E610" s="232">
        <v>32</v>
      </c>
      <c r="F610" s="233"/>
      <c r="G610" s="234">
        <f>ROUND(E610*F610,2)</f>
        <v>0</v>
      </c>
      <c r="H610" s="233"/>
      <c r="I610" s="234">
        <f>ROUND(E610*H610,2)</f>
        <v>0</v>
      </c>
      <c r="J610" s="233"/>
      <c r="K610" s="234">
        <f>ROUND(E610*J610,2)</f>
        <v>0</v>
      </c>
      <c r="L610" s="234">
        <v>21</v>
      </c>
      <c r="M610" s="234">
        <f>G610*(1+L610/100)</f>
        <v>0</v>
      </c>
      <c r="N610" s="232">
        <v>9.0000000000000006E-5</v>
      </c>
      <c r="O610" s="232">
        <f>ROUND(E610*N610,2)</f>
        <v>0</v>
      </c>
      <c r="P610" s="232">
        <v>4.2000000000000003E-2</v>
      </c>
      <c r="Q610" s="232">
        <f>ROUND(E610*P610,2)</f>
        <v>1.34</v>
      </c>
      <c r="R610" s="234" t="s">
        <v>385</v>
      </c>
      <c r="S610" s="234" t="s">
        <v>133</v>
      </c>
      <c r="T610" s="235" t="s">
        <v>133</v>
      </c>
      <c r="U610" s="220">
        <v>0.75</v>
      </c>
      <c r="V610" s="220">
        <f>ROUND(E610*U610,2)</f>
        <v>24</v>
      </c>
      <c r="W610" s="220"/>
      <c r="X610" s="220" t="s">
        <v>166</v>
      </c>
      <c r="Y610" s="220" t="s">
        <v>136</v>
      </c>
      <c r="Z610" s="210"/>
      <c r="AA610" s="210"/>
      <c r="AB610" s="210"/>
      <c r="AC610" s="210"/>
      <c r="AD610" s="210"/>
      <c r="AE610" s="210"/>
      <c r="AF610" s="210"/>
      <c r="AG610" s="210" t="s">
        <v>167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ht="22.5" outlineLevel="2" x14ac:dyDescent="0.2">
      <c r="A611" s="217"/>
      <c r="B611" s="218"/>
      <c r="C611" s="256" t="s">
        <v>655</v>
      </c>
      <c r="D611" s="254"/>
      <c r="E611" s="254"/>
      <c r="F611" s="254"/>
      <c r="G611" s="254"/>
      <c r="H611" s="220"/>
      <c r="I611" s="220"/>
      <c r="J611" s="220"/>
      <c r="K611" s="220"/>
      <c r="L611" s="220"/>
      <c r="M611" s="220"/>
      <c r="N611" s="219"/>
      <c r="O611" s="219"/>
      <c r="P611" s="219"/>
      <c r="Q611" s="219"/>
      <c r="R611" s="220"/>
      <c r="S611" s="220"/>
      <c r="T611" s="220"/>
      <c r="U611" s="220"/>
      <c r="V611" s="220"/>
      <c r="W611" s="220"/>
      <c r="X611" s="220"/>
      <c r="Y611" s="220"/>
      <c r="Z611" s="210"/>
      <c r="AA611" s="210"/>
      <c r="AB611" s="210"/>
      <c r="AC611" s="210"/>
      <c r="AD611" s="210"/>
      <c r="AE611" s="210"/>
      <c r="AF611" s="210"/>
      <c r="AG611" s="210" t="s">
        <v>169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53" t="str">
        <f>C611</f>
        <v>s jednou pásnicí s přemístěním hmot na skládku na vzdálenost do 10 m nebo s naložením na dopravní prostředek, se zásypem jam po odstraněných sloupcích a jeho zhutněním</v>
      </c>
      <c r="BB611" s="210"/>
      <c r="BC611" s="210"/>
      <c r="BD611" s="210"/>
      <c r="BE611" s="210"/>
      <c r="BF611" s="210"/>
      <c r="BG611" s="210"/>
      <c r="BH611" s="210"/>
    </row>
    <row r="612" spans="1:60" outlineLevel="2" x14ac:dyDescent="0.2">
      <c r="A612" s="217"/>
      <c r="B612" s="218"/>
      <c r="C612" s="257" t="s">
        <v>656</v>
      </c>
      <c r="D612" s="247"/>
      <c r="E612" s="248">
        <v>32</v>
      </c>
      <c r="F612" s="220"/>
      <c r="G612" s="220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171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2" x14ac:dyDescent="0.2">
      <c r="A613" s="217"/>
      <c r="B613" s="218"/>
      <c r="C613" s="243"/>
      <c r="D613" s="236"/>
      <c r="E613" s="236"/>
      <c r="F613" s="236"/>
      <c r="G613" s="236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138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ht="22.5" outlineLevel="1" x14ac:dyDescent="0.2">
      <c r="A614" s="229">
        <v>133</v>
      </c>
      <c r="B614" s="230" t="s">
        <v>657</v>
      </c>
      <c r="C614" s="240" t="s">
        <v>658</v>
      </c>
      <c r="D614" s="231" t="s">
        <v>229</v>
      </c>
      <c r="E614" s="232">
        <v>109</v>
      </c>
      <c r="F614" s="233"/>
      <c r="G614" s="234">
        <f>ROUND(E614*F614,2)</f>
        <v>0</v>
      </c>
      <c r="H614" s="233"/>
      <c r="I614" s="234">
        <f>ROUND(E614*H614,2)</f>
        <v>0</v>
      </c>
      <c r="J614" s="233"/>
      <c r="K614" s="234">
        <f>ROUND(E614*J614,2)</f>
        <v>0</v>
      </c>
      <c r="L614" s="234">
        <v>21</v>
      </c>
      <c r="M614" s="234">
        <f>G614*(1+L614/100)</f>
        <v>0</v>
      </c>
      <c r="N614" s="232">
        <v>0</v>
      </c>
      <c r="O614" s="232">
        <f>ROUND(E614*N614,2)</f>
        <v>0</v>
      </c>
      <c r="P614" s="232">
        <v>0</v>
      </c>
      <c r="Q614" s="232">
        <f>ROUND(E614*P614,2)</f>
        <v>0</v>
      </c>
      <c r="R614" s="234" t="s">
        <v>385</v>
      </c>
      <c r="S614" s="234" t="s">
        <v>133</v>
      </c>
      <c r="T614" s="235" t="s">
        <v>133</v>
      </c>
      <c r="U614" s="220">
        <v>0.12</v>
      </c>
      <c r="V614" s="220">
        <f>ROUND(E614*U614,2)</f>
        <v>13.08</v>
      </c>
      <c r="W614" s="220"/>
      <c r="X614" s="220" t="s">
        <v>166</v>
      </c>
      <c r="Y614" s="220" t="s">
        <v>136</v>
      </c>
      <c r="Z614" s="210"/>
      <c r="AA614" s="210"/>
      <c r="AB614" s="210"/>
      <c r="AC614" s="210"/>
      <c r="AD614" s="210"/>
      <c r="AE614" s="210"/>
      <c r="AF614" s="210"/>
      <c r="AG614" s="210" t="s">
        <v>167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ht="22.5" outlineLevel="2" x14ac:dyDescent="0.2">
      <c r="A615" s="217"/>
      <c r="B615" s="218"/>
      <c r="C615" s="256" t="s">
        <v>659</v>
      </c>
      <c r="D615" s="254"/>
      <c r="E615" s="254"/>
      <c r="F615" s="254"/>
      <c r="G615" s="254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169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53" t="str">
        <f>C615</f>
        <v>krajníků, desek nebo panelů od spojovacího materiálu s odklizením a uložením očištěných hmot a spojovacího materiálu na skládku na vzdálenost do 10 m</v>
      </c>
      <c r="BB615" s="210"/>
      <c r="BC615" s="210"/>
      <c r="BD615" s="210"/>
      <c r="BE615" s="210"/>
      <c r="BF615" s="210"/>
      <c r="BG615" s="210"/>
      <c r="BH615" s="210"/>
    </row>
    <row r="616" spans="1:60" outlineLevel="2" x14ac:dyDescent="0.2">
      <c r="A616" s="217"/>
      <c r="B616" s="218"/>
      <c r="C616" s="257" t="s">
        <v>619</v>
      </c>
      <c r="D616" s="247"/>
      <c r="E616" s="248">
        <v>109</v>
      </c>
      <c r="F616" s="220"/>
      <c r="G616" s="220"/>
      <c r="H616" s="220"/>
      <c r="I616" s="220"/>
      <c r="J616" s="220"/>
      <c r="K616" s="220"/>
      <c r="L616" s="220"/>
      <c r="M616" s="220"/>
      <c r="N616" s="219"/>
      <c r="O616" s="219"/>
      <c r="P616" s="219"/>
      <c r="Q616" s="219"/>
      <c r="R616" s="220"/>
      <c r="S616" s="220"/>
      <c r="T616" s="220"/>
      <c r="U616" s="220"/>
      <c r="V616" s="220"/>
      <c r="W616" s="220"/>
      <c r="X616" s="220"/>
      <c r="Y616" s="220"/>
      <c r="Z616" s="210"/>
      <c r="AA616" s="210"/>
      <c r="AB616" s="210"/>
      <c r="AC616" s="210"/>
      <c r="AD616" s="210"/>
      <c r="AE616" s="210"/>
      <c r="AF616" s="210"/>
      <c r="AG616" s="210" t="s">
        <v>171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2" x14ac:dyDescent="0.2">
      <c r="A617" s="217"/>
      <c r="B617" s="218"/>
      <c r="C617" s="243"/>
      <c r="D617" s="236"/>
      <c r="E617" s="236"/>
      <c r="F617" s="236"/>
      <c r="G617" s="236"/>
      <c r="H617" s="220"/>
      <c r="I617" s="220"/>
      <c r="J617" s="220"/>
      <c r="K617" s="220"/>
      <c r="L617" s="220"/>
      <c r="M617" s="220"/>
      <c r="N617" s="219"/>
      <c r="O617" s="219"/>
      <c r="P617" s="219"/>
      <c r="Q617" s="219"/>
      <c r="R617" s="220"/>
      <c r="S617" s="220"/>
      <c r="T617" s="220"/>
      <c r="U617" s="220"/>
      <c r="V617" s="220"/>
      <c r="W617" s="220"/>
      <c r="X617" s="220"/>
      <c r="Y617" s="220"/>
      <c r="Z617" s="210"/>
      <c r="AA617" s="210"/>
      <c r="AB617" s="210"/>
      <c r="AC617" s="210"/>
      <c r="AD617" s="210"/>
      <c r="AE617" s="210"/>
      <c r="AF617" s="210"/>
      <c r="AG617" s="210" t="s">
        <v>138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ht="22.5" outlineLevel="1" x14ac:dyDescent="0.2">
      <c r="A618" s="229">
        <v>134</v>
      </c>
      <c r="B618" s="230" t="s">
        <v>660</v>
      </c>
      <c r="C618" s="240" t="s">
        <v>661</v>
      </c>
      <c r="D618" s="231" t="s">
        <v>229</v>
      </c>
      <c r="E618" s="232">
        <v>11</v>
      </c>
      <c r="F618" s="233"/>
      <c r="G618" s="234">
        <f>ROUND(E618*F618,2)</f>
        <v>0</v>
      </c>
      <c r="H618" s="233"/>
      <c r="I618" s="234">
        <f>ROUND(E618*H618,2)</f>
        <v>0</v>
      </c>
      <c r="J618" s="233"/>
      <c r="K618" s="234">
        <f>ROUND(E618*J618,2)</f>
        <v>0</v>
      </c>
      <c r="L618" s="234">
        <v>21</v>
      </c>
      <c r="M618" s="234">
        <f>G618*(1+L618/100)</f>
        <v>0</v>
      </c>
      <c r="N618" s="232">
        <v>0</v>
      </c>
      <c r="O618" s="232">
        <f>ROUND(E618*N618,2)</f>
        <v>0</v>
      </c>
      <c r="P618" s="232">
        <v>0</v>
      </c>
      <c r="Q618" s="232">
        <f>ROUND(E618*P618,2)</f>
        <v>0</v>
      </c>
      <c r="R618" s="234" t="s">
        <v>385</v>
      </c>
      <c r="S618" s="234" t="s">
        <v>133</v>
      </c>
      <c r="T618" s="235" t="s">
        <v>133</v>
      </c>
      <c r="U618" s="220">
        <v>0.1</v>
      </c>
      <c r="V618" s="220">
        <f>ROUND(E618*U618,2)</f>
        <v>1.1000000000000001</v>
      </c>
      <c r="W618" s="220"/>
      <c r="X618" s="220" t="s">
        <v>166</v>
      </c>
      <c r="Y618" s="220" t="s">
        <v>136</v>
      </c>
      <c r="Z618" s="210"/>
      <c r="AA618" s="210"/>
      <c r="AB618" s="210"/>
      <c r="AC618" s="210"/>
      <c r="AD618" s="210"/>
      <c r="AE618" s="210"/>
      <c r="AF618" s="210"/>
      <c r="AG618" s="210" t="s">
        <v>167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22.5" outlineLevel="2" x14ac:dyDescent="0.2">
      <c r="A619" s="217"/>
      <c r="B619" s="218"/>
      <c r="C619" s="256" t="s">
        <v>662</v>
      </c>
      <c r="D619" s="254"/>
      <c r="E619" s="254"/>
      <c r="F619" s="254"/>
      <c r="G619" s="254"/>
      <c r="H619" s="220"/>
      <c r="I619" s="220"/>
      <c r="J619" s="220"/>
      <c r="K619" s="220"/>
      <c r="L619" s="220"/>
      <c r="M619" s="220"/>
      <c r="N619" s="219"/>
      <c r="O619" s="219"/>
      <c r="P619" s="219"/>
      <c r="Q619" s="219"/>
      <c r="R619" s="220"/>
      <c r="S619" s="220"/>
      <c r="T619" s="220"/>
      <c r="U619" s="220"/>
      <c r="V619" s="220"/>
      <c r="W619" s="220"/>
      <c r="X619" s="220"/>
      <c r="Y619" s="220"/>
      <c r="Z619" s="210"/>
      <c r="AA619" s="210"/>
      <c r="AB619" s="210"/>
      <c r="AC619" s="210"/>
      <c r="AD619" s="210"/>
      <c r="AE619" s="210"/>
      <c r="AF619" s="210"/>
      <c r="AG619" s="210" t="s">
        <v>169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53" t="str">
        <f>C619</f>
        <v>od spojovacího materiálu, s uložením očištěných kostek na skládku, s odklizením odpadových hmot na hromady a s odklizením vybouraných kostek na vzdálenost do 3 m</v>
      </c>
      <c r="BB619" s="210"/>
      <c r="BC619" s="210"/>
      <c r="BD619" s="210"/>
      <c r="BE619" s="210"/>
      <c r="BF619" s="210"/>
      <c r="BG619" s="210"/>
      <c r="BH619" s="210"/>
    </row>
    <row r="620" spans="1:60" outlineLevel="2" x14ac:dyDescent="0.2">
      <c r="A620" s="217"/>
      <c r="B620" s="218"/>
      <c r="C620" s="257" t="s">
        <v>616</v>
      </c>
      <c r="D620" s="247"/>
      <c r="E620" s="248">
        <v>11</v>
      </c>
      <c r="F620" s="220"/>
      <c r="G620" s="220"/>
      <c r="H620" s="220"/>
      <c r="I620" s="220"/>
      <c r="J620" s="220"/>
      <c r="K620" s="220"/>
      <c r="L620" s="220"/>
      <c r="M620" s="220"/>
      <c r="N620" s="219"/>
      <c r="O620" s="219"/>
      <c r="P620" s="219"/>
      <c r="Q620" s="219"/>
      <c r="R620" s="220"/>
      <c r="S620" s="220"/>
      <c r="T620" s="220"/>
      <c r="U620" s="220"/>
      <c r="V620" s="220"/>
      <c r="W620" s="220"/>
      <c r="X620" s="220"/>
      <c r="Y620" s="220"/>
      <c r="Z620" s="210"/>
      <c r="AA620" s="210"/>
      <c r="AB620" s="210"/>
      <c r="AC620" s="210"/>
      <c r="AD620" s="210"/>
      <c r="AE620" s="210"/>
      <c r="AF620" s="210"/>
      <c r="AG620" s="210" t="s">
        <v>171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2" x14ac:dyDescent="0.2">
      <c r="A621" s="217"/>
      <c r="B621" s="218"/>
      <c r="C621" s="243"/>
      <c r="D621" s="236"/>
      <c r="E621" s="236"/>
      <c r="F621" s="236"/>
      <c r="G621" s="236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138</v>
      </c>
      <c r="AH621" s="210"/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">
      <c r="A622" s="229">
        <v>135</v>
      </c>
      <c r="B622" s="230" t="s">
        <v>663</v>
      </c>
      <c r="C622" s="240" t="s">
        <v>664</v>
      </c>
      <c r="D622" s="231" t="s">
        <v>310</v>
      </c>
      <c r="E622" s="232">
        <v>257.39</v>
      </c>
      <c r="F622" s="233"/>
      <c r="G622" s="234">
        <f>ROUND(E622*F622,2)</f>
        <v>0</v>
      </c>
      <c r="H622" s="233"/>
      <c r="I622" s="234">
        <f>ROUND(E622*H622,2)</f>
        <v>0</v>
      </c>
      <c r="J622" s="233"/>
      <c r="K622" s="234">
        <f>ROUND(E622*J622,2)</f>
        <v>0</v>
      </c>
      <c r="L622" s="234">
        <v>21</v>
      </c>
      <c r="M622" s="234">
        <f>G622*(1+L622/100)</f>
        <v>0</v>
      </c>
      <c r="N622" s="232">
        <v>0</v>
      </c>
      <c r="O622" s="232">
        <f>ROUND(E622*N622,2)</f>
        <v>0</v>
      </c>
      <c r="P622" s="232">
        <v>0</v>
      </c>
      <c r="Q622" s="232">
        <f>ROUND(E622*P622,2)</f>
        <v>0</v>
      </c>
      <c r="R622" s="234" t="s">
        <v>651</v>
      </c>
      <c r="S622" s="234" t="s">
        <v>133</v>
      </c>
      <c r="T622" s="235" t="s">
        <v>133</v>
      </c>
      <c r="U622" s="220">
        <v>0</v>
      </c>
      <c r="V622" s="220">
        <f>ROUND(E622*U622,2)</f>
        <v>0</v>
      </c>
      <c r="W622" s="220"/>
      <c r="X622" s="220" t="s">
        <v>166</v>
      </c>
      <c r="Y622" s="220" t="s">
        <v>136</v>
      </c>
      <c r="Z622" s="210"/>
      <c r="AA622" s="210"/>
      <c r="AB622" s="210"/>
      <c r="AC622" s="210"/>
      <c r="AD622" s="210"/>
      <c r="AE622" s="210"/>
      <c r="AF622" s="210"/>
      <c r="AG622" s="210" t="s">
        <v>167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2" x14ac:dyDescent="0.2">
      <c r="A623" s="217"/>
      <c r="B623" s="218"/>
      <c r="C623" s="257" t="s">
        <v>665</v>
      </c>
      <c r="D623" s="247"/>
      <c r="E623" s="248">
        <v>257.39</v>
      </c>
      <c r="F623" s="220"/>
      <c r="G623" s="220"/>
      <c r="H623" s="220"/>
      <c r="I623" s="220"/>
      <c r="J623" s="220"/>
      <c r="K623" s="220"/>
      <c r="L623" s="220"/>
      <c r="M623" s="220"/>
      <c r="N623" s="219"/>
      <c r="O623" s="219"/>
      <c r="P623" s="219"/>
      <c r="Q623" s="219"/>
      <c r="R623" s="220"/>
      <c r="S623" s="220"/>
      <c r="T623" s="220"/>
      <c r="U623" s="220"/>
      <c r="V623" s="220"/>
      <c r="W623" s="220"/>
      <c r="X623" s="220"/>
      <c r="Y623" s="220"/>
      <c r="Z623" s="210"/>
      <c r="AA623" s="210"/>
      <c r="AB623" s="210"/>
      <c r="AC623" s="210"/>
      <c r="AD623" s="210"/>
      <c r="AE623" s="210"/>
      <c r="AF623" s="210"/>
      <c r="AG623" s="210" t="s">
        <v>171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2" x14ac:dyDescent="0.2">
      <c r="A624" s="217"/>
      <c r="B624" s="218"/>
      <c r="C624" s="243"/>
      <c r="D624" s="236"/>
      <c r="E624" s="236"/>
      <c r="F624" s="236"/>
      <c r="G624" s="236"/>
      <c r="H624" s="220"/>
      <c r="I624" s="220"/>
      <c r="J624" s="220"/>
      <c r="K624" s="220"/>
      <c r="L624" s="220"/>
      <c r="M624" s="220"/>
      <c r="N624" s="219"/>
      <c r="O624" s="219"/>
      <c r="P624" s="219"/>
      <c r="Q624" s="219"/>
      <c r="R624" s="220"/>
      <c r="S624" s="220"/>
      <c r="T624" s="220"/>
      <c r="U624" s="220"/>
      <c r="V624" s="220"/>
      <c r="W624" s="220"/>
      <c r="X624" s="220"/>
      <c r="Y624" s="220"/>
      <c r="Z624" s="210"/>
      <c r="AA624" s="210"/>
      <c r="AB624" s="210"/>
      <c r="AC624" s="210"/>
      <c r="AD624" s="210"/>
      <c r="AE624" s="210"/>
      <c r="AF624" s="210"/>
      <c r="AG624" s="210" t="s">
        <v>138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">
      <c r="A625" s="229">
        <v>136</v>
      </c>
      <c r="B625" s="230" t="s">
        <v>666</v>
      </c>
      <c r="C625" s="240" t="s">
        <v>667</v>
      </c>
      <c r="D625" s="231" t="s">
        <v>310</v>
      </c>
      <c r="E625" s="232">
        <v>1774.2560000000001</v>
      </c>
      <c r="F625" s="233"/>
      <c r="G625" s="234">
        <f>ROUND(E625*F625,2)</f>
        <v>0</v>
      </c>
      <c r="H625" s="233"/>
      <c r="I625" s="234">
        <f>ROUND(E625*H625,2)</f>
        <v>0</v>
      </c>
      <c r="J625" s="233"/>
      <c r="K625" s="234">
        <f>ROUND(E625*J625,2)</f>
        <v>0</v>
      </c>
      <c r="L625" s="234">
        <v>21</v>
      </c>
      <c r="M625" s="234">
        <f>G625*(1+L625/100)</f>
        <v>0</v>
      </c>
      <c r="N625" s="232">
        <v>0</v>
      </c>
      <c r="O625" s="232">
        <f>ROUND(E625*N625,2)</f>
        <v>0</v>
      </c>
      <c r="P625" s="232">
        <v>0</v>
      </c>
      <c r="Q625" s="232">
        <f>ROUND(E625*P625,2)</f>
        <v>0</v>
      </c>
      <c r="R625" s="234" t="s">
        <v>651</v>
      </c>
      <c r="S625" s="234" t="s">
        <v>133</v>
      </c>
      <c r="T625" s="235" t="s">
        <v>133</v>
      </c>
      <c r="U625" s="220">
        <v>0</v>
      </c>
      <c r="V625" s="220">
        <f>ROUND(E625*U625,2)</f>
        <v>0</v>
      </c>
      <c r="W625" s="220"/>
      <c r="X625" s="220" t="s">
        <v>166</v>
      </c>
      <c r="Y625" s="220" t="s">
        <v>136</v>
      </c>
      <c r="Z625" s="210"/>
      <c r="AA625" s="210"/>
      <c r="AB625" s="210"/>
      <c r="AC625" s="210"/>
      <c r="AD625" s="210"/>
      <c r="AE625" s="210"/>
      <c r="AF625" s="210"/>
      <c r="AG625" s="210" t="s">
        <v>167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2" x14ac:dyDescent="0.2">
      <c r="A626" s="217"/>
      <c r="B626" s="218"/>
      <c r="C626" s="257" t="s">
        <v>668</v>
      </c>
      <c r="D626" s="247"/>
      <c r="E626" s="248">
        <v>1774.2560000000001</v>
      </c>
      <c r="F626" s="220"/>
      <c r="G626" s="220"/>
      <c r="H626" s="220"/>
      <c r="I626" s="220"/>
      <c r="J626" s="220"/>
      <c r="K626" s="220"/>
      <c r="L626" s="220"/>
      <c r="M626" s="220"/>
      <c r="N626" s="219"/>
      <c r="O626" s="219"/>
      <c r="P626" s="219"/>
      <c r="Q626" s="219"/>
      <c r="R626" s="220"/>
      <c r="S626" s="220"/>
      <c r="T626" s="220"/>
      <c r="U626" s="220"/>
      <c r="V626" s="220"/>
      <c r="W626" s="220"/>
      <c r="X626" s="220"/>
      <c r="Y626" s="220"/>
      <c r="Z626" s="210"/>
      <c r="AA626" s="210"/>
      <c r="AB626" s="210"/>
      <c r="AC626" s="210"/>
      <c r="AD626" s="210"/>
      <c r="AE626" s="210"/>
      <c r="AF626" s="210"/>
      <c r="AG626" s="210" t="s">
        <v>171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2" x14ac:dyDescent="0.2">
      <c r="A627" s="217"/>
      <c r="B627" s="218"/>
      <c r="C627" s="243"/>
      <c r="D627" s="236"/>
      <c r="E627" s="236"/>
      <c r="F627" s="236"/>
      <c r="G627" s="236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138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ht="22.5" outlineLevel="1" x14ac:dyDescent="0.2">
      <c r="A628" s="229">
        <v>137</v>
      </c>
      <c r="B628" s="230" t="s">
        <v>669</v>
      </c>
      <c r="C628" s="240" t="s">
        <v>670</v>
      </c>
      <c r="D628" s="231" t="s">
        <v>310</v>
      </c>
      <c r="E628" s="232">
        <v>600.49</v>
      </c>
      <c r="F628" s="233"/>
      <c r="G628" s="234">
        <f>ROUND(E628*F628,2)</f>
        <v>0</v>
      </c>
      <c r="H628" s="233"/>
      <c r="I628" s="234">
        <f>ROUND(E628*H628,2)</f>
        <v>0</v>
      </c>
      <c r="J628" s="233"/>
      <c r="K628" s="234">
        <f>ROUND(E628*J628,2)</f>
        <v>0</v>
      </c>
      <c r="L628" s="234">
        <v>21</v>
      </c>
      <c r="M628" s="234">
        <f>G628*(1+L628/100)</f>
        <v>0</v>
      </c>
      <c r="N628" s="232">
        <v>0</v>
      </c>
      <c r="O628" s="232">
        <f>ROUND(E628*N628,2)</f>
        <v>0</v>
      </c>
      <c r="P628" s="232">
        <v>0</v>
      </c>
      <c r="Q628" s="232">
        <f>ROUND(E628*P628,2)</f>
        <v>0</v>
      </c>
      <c r="R628" s="234" t="s">
        <v>651</v>
      </c>
      <c r="S628" s="234" t="s">
        <v>133</v>
      </c>
      <c r="T628" s="235" t="s">
        <v>133</v>
      </c>
      <c r="U628" s="220">
        <v>0</v>
      </c>
      <c r="V628" s="220">
        <f>ROUND(E628*U628,2)</f>
        <v>0</v>
      </c>
      <c r="W628" s="220"/>
      <c r="X628" s="220" t="s">
        <v>166</v>
      </c>
      <c r="Y628" s="220" t="s">
        <v>136</v>
      </c>
      <c r="Z628" s="210"/>
      <c r="AA628" s="210"/>
      <c r="AB628" s="210"/>
      <c r="AC628" s="210"/>
      <c r="AD628" s="210"/>
      <c r="AE628" s="210"/>
      <c r="AF628" s="210"/>
      <c r="AG628" s="210" t="s">
        <v>167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2" x14ac:dyDescent="0.2">
      <c r="A629" s="217"/>
      <c r="B629" s="218"/>
      <c r="C629" s="257" t="s">
        <v>671</v>
      </c>
      <c r="D629" s="247"/>
      <c r="E629" s="248">
        <v>600.49</v>
      </c>
      <c r="F629" s="220"/>
      <c r="G629" s="220"/>
      <c r="H629" s="220"/>
      <c r="I629" s="220"/>
      <c r="J629" s="220"/>
      <c r="K629" s="220"/>
      <c r="L629" s="220"/>
      <c r="M629" s="220"/>
      <c r="N629" s="219"/>
      <c r="O629" s="219"/>
      <c r="P629" s="219"/>
      <c r="Q629" s="219"/>
      <c r="R629" s="220"/>
      <c r="S629" s="220"/>
      <c r="T629" s="220"/>
      <c r="U629" s="220"/>
      <c r="V629" s="220"/>
      <c r="W629" s="220"/>
      <c r="X629" s="220"/>
      <c r="Y629" s="220"/>
      <c r="Z629" s="210"/>
      <c r="AA629" s="210"/>
      <c r="AB629" s="210"/>
      <c r="AC629" s="210"/>
      <c r="AD629" s="210"/>
      <c r="AE629" s="210"/>
      <c r="AF629" s="210"/>
      <c r="AG629" s="210" t="s">
        <v>171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2" x14ac:dyDescent="0.2">
      <c r="A630" s="217"/>
      <c r="B630" s="218"/>
      <c r="C630" s="243"/>
      <c r="D630" s="236"/>
      <c r="E630" s="236"/>
      <c r="F630" s="236"/>
      <c r="G630" s="236"/>
      <c r="H630" s="220"/>
      <c r="I630" s="220"/>
      <c r="J630" s="220"/>
      <c r="K630" s="220"/>
      <c r="L630" s="220"/>
      <c r="M630" s="220"/>
      <c r="N630" s="219"/>
      <c r="O630" s="219"/>
      <c r="P630" s="219"/>
      <c r="Q630" s="219"/>
      <c r="R630" s="220"/>
      <c r="S630" s="220"/>
      <c r="T630" s="220"/>
      <c r="U630" s="220"/>
      <c r="V630" s="220"/>
      <c r="W630" s="220"/>
      <c r="X630" s="220"/>
      <c r="Y630" s="220"/>
      <c r="Z630" s="210"/>
      <c r="AA630" s="210"/>
      <c r="AB630" s="210"/>
      <c r="AC630" s="210"/>
      <c r="AD630" s="210"/>
      <c r="AE630" s="210"/>
      <c r="AF630" s="210"/>
      <c r="AG630" s="210" t="s">
        <v>138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">
      <c r="A631" s="229">
        <v>138</v>
      </c>
      <c r="B631" s="230" t="s">
        <v>672</v>
      </c>
      <c r="C631" s="240" t="s">
        <v>673</v>
      </c>
      <c r="D631" s="231" t="s">
        <v>310</v>
      </c>
      <c r="E631" s="232">
        <v>2660.9810000000002</v>
      </c>
      <c r="F631" s="233"/>
      <c r="G631" s="234">
        <f>ROUND(E631*F631,2)</f>
        <v>0</v>
      </c>
      <c r="H631" s="233"/>
      <c r="I631" s="234">
        <f>ROUND(E631*H631,2)</f>
        <v>0</v>
      </c>
      <c r="J631" s="233"/>
      <c r="K631" s="234">
        <f>ROUND(E631*J631,2)</f>
        <v>0</v>
      </c>
      <c r="L631" s="234">
        <v>21</v>
      </c>
      <c r="M631" s="234">
        <f>G631*(1+L631/100)</f>
        <v>0</v>
      </c>
      <c r="N631" s="232">
        <v>0</v>
      </c>
      <c r="O631" s="232">
        <f>ROUND(E631*N631,2)</f>
        <v>0</v>
      </c>
      <c r="P631" s="232">
        <v>0</v>
      </c>
      <c r="Q631" s="232">
        <f>ROUND(E631*P631,2)</f>
        <v>0</v>
      </c>
      <c r="R631" s="234" t="s">
        <v>651</v>
      </c>
      <c r="S631" s="234" t="s">
        <v>133</v>
      </c>
      <c r="T631" s="235" t="s">
        <v>133</v>
      </c>
      <c r="U631" s="220">
        <v>0.49</v>
      </c>
      <c r="V631" s="220">
        <f>ROUND(E631*U631,2)</f>
        <v>1303.8800000000001</v>
      </c>
      <c r="W631" s="220"/>
      <c r="X631" s="220" t="s">
        <v>674</v>
      </c>
      <c r="Y631" s="220" t="s">
        <v>136</v>
      </c>
      <c r="Z631" s="210"/>
      <c r="AA631" s="210"/>
      <c r="AB631" s="210"/>
      <c r="AC631" s="210"/>
      <c r="AD631" s="210"/>
      <c r="AE631" s="210"/>
      <c r="AF631" s="210"/>
      <c r="AG631" s="210" t="s">
        <v>675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2" x14ac:dyDescent="0.2">
      <c r="A632" s="217"/>
      <c r="B632" s="218"/>
      <c r="C632" s="241"/>
      <c r="D632" s="237"/>
      <c r="E632" s="237"/>
      <c r="F632" s="237"/>
      <c r="G632" s="237"/>
      <c r="H632" s="220"/>
      <c r="I632" s="220"/>
      <c r="J632" s="220"/>
      <c r="K632" s="220"/>
      <c r="L632" s="220"/>
      <c r="M632" s="220"/>
      <c r="N632" s="219"/>
      <c r="O632" s="219"/>
      <c r="P632" s="219"/>
      <c r="Q632" s="219"/>
      <c r="R632" s="220"/>
      <c r="S632" s="220"/>
      <c r="T632" s="220"/>
      <c r="U632" s="220"/>
      <c r="V632" s="220"/>
      <c r="W632" s="220"/>
      <c r="X632" s="220"/>
      <c r="Y632" s="220"/>
      <c r="Z632" s="210"/>
      <c r="AA632" s="210"/>
      <c r="AB632" s="210"/>
      <c r="AC632" s="210"/>
      <c r="AD632" s="210"/>
      <c r="AE632" s="210"/>
      <c r="AF632" s="210"/>
      <c r="AG632" s="210" t="s">
        <v>138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">
      <c r="A633" s="229">
        <v>139</v>
      </c>
      <c r="B633" s="230" t="s">
        <v>676</v>
      </c>
      <c r="C633" s="240" t="s">
        <v>677</v>
      </c>
      <c r="D633" s="231" t="s">
        <v>310</v>
      </c>
      <c r="E633" s="232">
        <v>50558.639000000003</v>
      </c>
      <c r="F633" s="233"/>
      <c r="G633" s="234">
        <f>ROUND(E633*F633,2)</f>
        <v>0</v>
      </c>
      <c r="H633" s="233"/>
      <c r="I633" s="234">
        <f>ROUND(E633*H633,2)</f>
        <v>0</v>
      </c>
      <c r="J633" s="233"/>
      <c r="K633" s="234">
        <f>ROUND(E633*J633,2)</f>
        <v>0</v>
      </c>
      <c r="L633" s="234">
        <v>21</v>
      </c>
      <c r="M633" s="234">
        <f>G633*(1+L633/100)</f>
        <v>0</v>
      </c>
      <c r="N633" s="232">
        <v>0</v>
      </c>
      <c r="O633" s="232">
        <f>ROUND(E633*N633,2)</f>
        <v>0</v>
      </c>
      <c r="P633" s="232">
        <v>0</v>
      </c>
      <c r="Q633" s="232">
        <f>ROUND(E633*P633,2)</f>
        <v>0</v>
      </c>
      <c r="R633" s="234" t="s">
        <v>651</v>
      </c>
      <c r="S633" s="234" t="s">
        <v>133</v>
      </c>
      <c r="T633" s="235" t="s">
        <v>133</v>
      </c>
      <c r="U633" s="220">
        <v>0</v>
      </c>
      <c r="V633" s="220">
        <f>ROUND(E633*U633,2)</f>
        <v>0</v>
      </c>
      <c r="W633" s="220"/>
      <c r="X633" s="220" t="s">
        <v>674</v>
      </c>
      <c r="Y633" s="220" t="s">
        <v>136</v>
      </c>
      <c r="Z633" s="210"/>
      <c r="AA633" s="210"/>
      <c r="AB633" s="210"/>
      <c r="AC633" s="210"/>
      <c r="AD633" s="210"/>
      <c r="AE633" s="210"/>
      <c r="AF633" s="210"/>
      <c r="AG633" s="210" t="s">
        <v>675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2" x14ac:dyDescent="0.2">
      <c r="A634" s="217"/>
      <c r="B634" s="218"/>
      <c r="C634" s="241"/>
      <c r="D634" s="237"/>
      <c r="E634" s="237"/>
      <c r="F634" s="237"/>
      <c r="G634" s="237"/>
      <c r="H634" s="220"/>
      <c r="I634" s="220"/>
      <c r="J634" s="220"/>
      <c r="K634" s="220"/>
      <c r="L634" s="220"/>
      <c r="M634" s="220"/>
      <c r="N634" s="219"/>
      <c r="O634" s="219"/>
      <c r="P634" s="219"/>
      <c r="Q634" s="219"/>
      <c r="R634" s="220"/>
      <c r="S634" s="220"/>
      <c r="T634" s="220"/>
      <c r="U634" s="220"/>
      <c r="V634" s="220"/>
      <c r="W634" s="220"/>
      <c r="X634" s="220"/>
      <c r="Y634" s="220"/>
      <c r="Z634" s="210"/>
      <c r="AA634" s="210"/>
      <c r="AB634" s="210"/>
      <c r="AC634" s="210"/>
      <c r="AD634" s="210"/>
      <c r="AE634" s="210"/>
      <c r="AF634" s="210"/>
      <c r="AG634" s="210" t="s">
        <v>138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1" x14ac:dyDescent="0.2">
      <c r="A635" s="229">
        <v>140</v>
      </c>
      <c r="B635" s="230" t="s">
        <v>678</v>
      </c>
      <c r="C635" s="240" t="s">
        <v>679</v>
      </c>
      <c r="D635" s="231" t="s">
        <v>310</v>
      </c>
      <c r="E635" s="232">
        <v>2660.9810000000002</v>
      </c>
      <c r="F635" s="233"/>
      <c r="G635" s="234">
        <f>ROUND(E635*F635,2)</f>
        <v>0</v>
      </c>
      <c r="H635" s="233"/>
      <c r="I635" s="234">
        <f>ROUND(E635*H635,2)</f>
        <v>0</v>
      </c>
      <c r="J635" s="233"/>
      <c r="K635" s="234">
        <f>ROUND(E635*J635,2)</f>
        <v>0</v>
      </c>
      <c r="L635" s="234">
        <v>21</v>
      </c>
      <c r="M635" s="234">
        <f>G635*(1+L635/100)</f>
        <v>0</v>
      </c>
      <c r="N635" s="232">
        <v>0</v>
      </c>
      <c r="O635" s="232">
        <f>ROUND(E635*N635,2)</f>
        <v>0</v>
      </c>
      <c r="P635" s="232">
        <v>0</v>
      </c>
      <c r="Q635" s="232">
        <f>ROUND(E635*P635,2)</f>
        <v>0</v>
      </c>
      <c r="R635" s="234" t="s">
        <v>680</v>
      </c>
      <c r="S635" s="234" t="s">
        <v>133</v>
      </c>
      <c r="T635" s="235" t="s">
        <v>133</v>
      </c>
      <c r="U635" s="220">
        <v>0.01</v>
      </c>
      <c r="V635" s="220">
        <f>ROUND(E635*U635,2)</f>
        <v>26.61</v>
      </c>
      <c r="W635" s="220"/>
      <c r="X635" s="220" t="s">
        <v>674</v>
      </c>
      <c r="Y635" s="220" t="s">
        <v>136</v>
      </c>
      <c r="Z635" s="210"/>
      <c r="AA635" s="210"/>
      <c r="AB635" s="210"/>
      <c r="AC635" s="210"/>
      <c r="AD635" s="210"/>
      <c r="AE635" s="210"/>
      <c r="AF635" s="210"/>
      <c r="AG635" s="210" t="s">
        <v>675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2" x14ac:dyDescent="0.2">
      <c r="A636" s="217"/>
      <c r="B636" s="218"/>
      <c r="C636" s="256" t="s">
        <v>681</v>
      </c>
      <c r="D636" s="254"/>
      <c r="E636" s="254"/>
      <c r="F636" s="254"/>
      <c r="G636" s="254"/>
      <c r="H636" s="220"/>
      <c r="I636" s="220"/>
      <c r="J636" s="220"/>
      <c r="K636" s="220"/>
      <c r="L636" s="220"/>
      <c r="M636" s="220"/>
      <c r="N636" s="219"/>
      <c r="O636" s="219"/>
      <c r="P636" s="219"/>
      <c r="Q636" s="219"/>
      <c r="R636" s="220"/>
      <c r="S636" s="220"/>
      <c r="T636" s="220"/>
      <c r="U636" s="220"/>
      <c r="V636" s="220"/>
      <c r="W636" s="220"/>
      <c r="X636" s="220"/>
      <c r="Y636" s="220"/>
      <c r="Z636" s="210"/>
      <c r="AA636" s="210"/>
      <c r="AB636" s="210"/>
      <c r="AC636" s="210"/>
      <c r="AD636" s="210"/>
      <c r="AE636" s="210"/>
      <c r="AF636" s="210"/>
      <c r="AG636" s="210" t="s">
        <v>169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2" x14ac:dyDescent="0.2">
      <c r="A637" s="217"/>
      <c r="B637" s="218"/>
      <c r="C637" s="243"/>
      <c r="D637" s="236"/>
      <c r="E637" s="236"/>
      <c r="F637" s="236"/>
      <c r="G637" s="236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138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x14ac:dyDescent="0.2">
      <c r="A638" s="222" t="s">
        <v>128</v>
      </c>
      <c r="B638" s="223" t="s">
        <v>89</v>
      </c>
      <c r="C638" s="239" t="s">
        <v>90</v>
      </c>
      <c r="D638" s="224"/>
      <c r="E638" s="225"/>
      <c r="F638" s="226"/>
      <c r="G638" s="226">
        <f>SUMIF(AG639:AG644,"&lt;&gt;NOR",G639:G644)</f>
        <v>0</v>
      </c>
      <c r="H638" s="226"/>
      <c r="I638" s="226">
        <f>SUM(I639:I644)</f>
        <v>0</v>
      </c>
      <c r="J638" s="226"/>
      <c r="K638" s="226">
        <f>SUM(K639:K644)</f>
        <v>0</v>
      </c>
      <c r="L638" s="226"/>
      <c r="M638" s="226">
        <f>SUM(M639:M644)</f>
        <v>0</v>
      </c>
      <c r="N638" s="225"/>
      <c r="O638" s="225">
        <f>SUM(O639:O644)</f>
        <v>0</v>
      </c>
      <c r="P638" s="225"/>
      <c r="Q638" s="225">
        <f>SUM(Q639:Q644)</f>
        <v>0</v>
      </c>
      <c r="R638" s="226"/>
      <c r="S638" s="226"/>
      <c r="T638" s="227"/>
      <c r="U638" s="221"/>
      <c r="V638" s="221">
        <f>SUM(V639:V644)</f>
        <v>92.53</v>
      </c>
      <c r="W638" s="221"/>
      <c r="X638" s="221"/>
      <c r="Y638" s="221"/>
      <c r="AG638" t="s">
        <v>129</v>
      </c>
    </row>
    <row r="639" spans="1:60" outlineLevel="1" x14ac:dyDescent="0.2">
      <c r="A639" s="229">
        <v>141</v>
      </c>
      <c r="B639" s="230" t="s">
        <v>682</v>
      </c>
      <c r="C639" s="240" t="s">
        <v>683</v>
      </c>
      <c r="D639" s="231" t="s">
        <v>310</v>
      </c>
      <c r="E639" s="232">
        <v>5783.0045600000003</v>
      </c>
      <c r="F639" s="233"/>
      <c r="G639" s="234">
        <f>ROUND(E639*F639,2)</f>
        <v>0</v>
      </c>
      <c r="H639" s="233"/>
      <c r="I639" s="234">
        <f>ROUND(E639*H639,2)</f>
        <v>0</v>
      </c>
      <c r="J639" s="233"/>
      <c r="K639" s="234">
        <f>ROUND(E639*J639,2)</f>
        <v>0</v>
      </c>
      <c r="L639" s="234">
        <v>21</v>
      </c>
      <c r="M639" s="234">
        <f>G639*(1+L639/100)</f>
        <v>0</v>
      </c>
      <c r="N639" s="232">
        <v>0</v>
      </c>
      <c r="O639" s="232">
        <f>ROUND(E639*N639,2)</f>
        <v>0</v>
      </c>
      <c r="P639" s="232">
        <v>0</v>
      </c>
      <c r="Q639" s="232">
        <f>ROUND(E639*P639,2)</f>
        <v>0</v>
      </c>
      <c r="R639" s="234" t="s">
        <v>385</v>
      </c>
      <c r="S639" s="234" t="s">
        <v>133</v>
      </c>
      <c r="T639" s="235" t="s">
        <v>133</v>
      </c>
      <c r="U639" s="220">
        <v>1.6E-2</v>
      </c>
      <c r="V639" s="220">
        <f>ROUND(E639*U639,2)</f>
        <v>92.53</v>
      </c>
      <c r="W639" s="220"/>
      <c r="X639" s="220" t="s">
        <v>684</v>
      </c>
      <c r="Y639" s="220" t="s">
        <v>136</v>
      </c>
      <c r="Z639" s="210"/>
      <c r="AA639" s="210"/>
      <c r="AB639" s="210"/>
      <c r="AC639" s="210"/>
      <c r="AD639" s="210"/>
      <c r="AE639" s="210"/>
      <c r="AF639" s="210"/>
      <c r="AG639" s="210" t="s">
        <v>685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2" x14ac:dyDescent="0.2">
      <c r="A640" s="217"/>
      <c r="B640" s="218"/>
      <c r="C640" s="256" t="s">
        <v>686</v>
      </c>
      <c r="D640" s="254"/>
      <c r="E640" s="254"/>
      <c r="F640" s="254"/>
      <c r="G640" s="254"/>
      <c r="H640" s="220"/>
      <c r="I640" s="220"/>
      <c r="J640" s="220"/>
      <c r="K640" s="220"/>
      <c r="L640" s="220"/>
      <c r="M640" s="220"/>
      <c r="N640" s="219"/>
      <c r="O640" s="219"/>
      <c r="P640" s="219"/>
      <c r="Q640" s="219"/>
      <c r="R640" s="220"/>
      <c r="S640" s="220"/>
      <c r="T640" s="220"/>
      <c r="U640" s="220"/>
      <c r="V640" s="220"/>
      <c r="W640" s="220"/>
      <c r="X640" s="220"/>
      <c r="Y640" s="220"/>
      <c r="Z640" s="210"/>
      <c r="AA640" s="210"/>
      <c r="AB640" s="210"/>
      <c r="AC640" s="210"/>
      <c r="AD640" s="210"/>
      <c r="AE640" s="210"/>
      <c r="AF640" s="210"/>
      <c r="AG640" s="210" t="s">
        <v>169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2" x14ac:dyDescent="0.2">
      <c r="A641" s="217"/>
      <c r="B641" s="218"/>
      <c r="C641" s="243"/>
      <c r="D641" s="236"/>
      <c r="E641" s="236"/>
      <c r="F641" s="236"/>
      <c r="G641" s="236"/>
      <c r="H641" s="220"/>
      <c r="I641" s="220"/>
      <c r="J641" s="220"/>
      <c r="K641" s="220"/>
      <c r="L641" s="220"/>
      <c r="M641" s="220"/>
      <c r="N641" s="219"/>
      <c r="O641" s="219"/>
      <c r="P641" s="219"/>
      <c r="Q641" s="219"/>
      <c r="R641" s="220"/>
      <c r="S641" s="220"/>
      <c r="T641" s="220"/>
      <c r="U641" s="220"/>
      <c r="V641" s="220"/>
      <c r="W641" s="220"/>
      <c r="X641" s="220"/>
      <c r="Y641" s="220"/>
      <c r="Z641" s="210"/>
      <c r="AA641" s="210"/>
      <c r="AB641" s="210"/>
      <c r="AC641" s="210"/>
      <c r="AD641" s="210"/>
      <c r="AE641" s="210"/>
      <c r="AF641" s="210"/>
      <c r="AG641" s="210" t="s">
        <v>138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ht="22.5" outlineLevel="1" x14ac:dyDescent="0.2">
      <c r="A642" s="229">
        <v>142</v>
      </c>
      <c r="B642" s="230" t="s">
        <v>687</v>
      </c>
      <c r="C642" s="240" t="s">
        <v>688</v>
      </c>
      <c r="D642" s="231" t="s">
        <v>310</v>
      </c>
      <c r="E642" s="232">
        <v>5783.0045600000003</v>
      </c>
      <c r="F642" s="233"/>
      <c r="G642" s="234">
        <f>ROUND(E642*F642,2)</f>
        <v>0</v>
      </c>
      <c r="H642" s="233"/>
      <c r="I642" s="234">
        <f>ROUND(E642*H642,2)</f>
        <v>0</v>
      </c>
      <c r="J642" s="233"/>
      <c r="K642" s="234">
        <f>ROUND(E642*J642,2)</f>
        <v>0</v>
      </c>
      <c r="L642" s="234">
        <v>21</v>
      </c>
      <c r="M642" s="234">
        <f>G642*(1+L642/100)</f>
        <v>0</v>
      </c>
      <c r="N642" s="232">
        <v>0</v>
      </c>
      <c r="O642" s="232">
        <f>ROUND(E642*N642,2)</f>
        <v>0</v>
      </c>
      <c r="P642" s="232">
        <v>0</v>
      </c>
      <c r="Q642" s="232">
        <f>ROUND(E642*P642,2)</f>
        <v>0</v>
      </c>
      <c r="R642" s="234" t="s">
        <v>385</v>
      </c>
      <c r="S642" s="234" t="s">
        <v>133</v>
      </c>
      <c r="T642" s="235" t="s">
        <v>133</v>
      </c>
      <c r="U642" s="220">
        <v>0</v>
      </c>
      <c r="V642" s="220">
        <f>ROUND(E642*U642,2)</f>
        <v>0</v>
      </c>
      <c r="W642" s="220"/>
      <c r="X642" s="220" t="s">
        <v>684</v>
      </c>
      <c r="Y642" s="220" t="s">
        <v>136</v>
      </c>
      <c r="Z642" s="210"/>
      <c r="AA642" s="210"/>
      <c r="AB642" s="210"/>
      <c r="AC642" s="210"/>
      <c r="AD642" s="210"/>
      <c r="AE642" s="210"/>
      <c r="AF642" s="210"/>
      <c r="AG642" s="210" t="s">
        <v>685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2" x14ac:dyDescent="0.2">
      <c r="A643" s="217"/>
      <c r="B643" s="218"/>
      <c r="C643" s="256" t="s">
        <v>686</v>
      </c>
      <c r="D643" s="254"/>
      <c r="E643" s="254"/>
      <c r="F643" s="254"/>
      <c r="G643" s="254"/>
      <c r="H643" s="220"/>
      <c r="I643" s="220"/>
      <c r="J643" s="220"/>
      <c r="K643" s="220"/>
      <c r="L643" s="220"/>
      <c r="M643" s="220"/>
      <c r="N643" s="219"/>
      <c r="O643" s="219"/>
      <c r="P643" s="219"/>
      <c r="Q643" s="219"/>
      <c r="R643" s="220"/>
      <c r="S643" s="220"/>
      <c r="T643" s="220"/>
      <c r="U643" s="220"/>
      <c r="V643" s="220"/>
      <c r="W643" s="220"/>
      <c r="X643" s="220"/>
      <c r="Y643" s="220"/>
      <c r="Z643" s="210"/>
      <c r="AA643" s="210"/>
      <c r="AB643" s="210"/>
      <c r="AC643" s="210"/>
      <c r="AD643" s="210"/>
      <c r="AE643" s="210"/>
      <c r="AF643" s="210"/>
      <c r="AG643" s="210" t="s">
        <v>169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2" x14ac:dyDescent="0.2">
      <c r="A644" s="217"/>
      <c r="B644" s="218"/>
      <c r="C644" s="243"/>
      <c r="D644" s="236"/>
      <c r="E644" s="236"/>
      <c r="F644" s="236"/>
      <c r="G644" s="236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138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x14ac:dyDescent="0.2">
      <c r="A645" s="222" t="s">
        <v>128</v>
      </c>
      <c r="B645" s="223" t="s">
        <v>91</v>
      </c>
      <c r="C645" s="239" t="s">
        <v>92</v>
      </c>
      <c r="D645" s="224"/>
      <c r="E645" s="225"/>
      <c r="F645" s="226"/>
      <c r="G645" s="226">
        <f>SUMIF(AG646:AG648,"&lt;&gt;NOR",G646:G648)</f>
        <v>0</v>
      </c>
      <c r="H645" s="226"/>
      <c r="I645" s="226">
        <f>SUM(I646:I648)</f>
        <v>0</v>
      </c>
      <c r="J645" s="226"/>
      <c r="K645" s="226">
        <f>SUM(K646:K648)</f>
        <v>0</v>
      </c>
      <c r="L645" s="226"/>
      <c r="M645" s="226">
        <f>SUM(M646:M648)</f>
        <v>0</v>
      </c>
      <c r="N645" s="225"/>
      <c r="O645" s="225">
        <f>SUM(O646:O648)</f>
        <v>0</v>
      </c>
      <c r="P645" s="225"/>
      <c r="Q645" s="225">
        <f>SUM(Q646:Q648)</f>
        <v>0</v>
      </c>
      <c r="R645" s="226"/>
      <c r="S645" s="226"/>
      <c r="T645" s="227"/>
      <c r="U645" s="221"/>
      <c r="V645" s="221">
        <f>SUM(V646:V648)</f>
        <v>0</v>
      </c>
      <c r="W645" s="221"/>
      <c r="X645" s="221"/>
      <c r="Y645" s="221"/>
      <c r="AG645" t="s">
        <v>129</v>
      </c>
    </row>
    <row r="646" spans="1:60" outlineLevel="1" x14ac:dyDescent="0.2">
      <c r="A646" s="229">
        <v>143</v>
      </c>
      <c r="B646" s="230" t="s">
        <v>689</v>
      </c>
      <c r="C646" s="240" t="s">
        <v>690</v>
      </c>
      <c r="D646" s="231" t="s">
        <v>691</v>
      </c>
      <c r="E646" s="232">
        <v>1</v>
      </c>
      <c r="F646" s="233"/>
      <c r="G646" s="234">
        <f>ROUND(E646*F646,2)</f>
        <v>0</v>
      </c>
      <c r="H646" s="233"/>
      <c r="I646" s="234">
        <f>ROUND(E646*H646,2)</f>
        <v>0</v>
      </c>
      <c r="J646" s="233"/>
      <c r="K646" s="234">
        <f>ROUND(E646*J646,2)</f>
        <v>0</v>
      </c>
      <c r="L646" s="234">
        <v>21</v>
      </c>
      <c r="M646" s="234">
        <f>G646*(1+L646/100)</f>
        <v>0</v>
      </c>
      <c r="N646" s="232">
        <v>0</v>
      </c>
      <c r="O646" s="232">
        <f>ROUND(E646*N646,2)</f>
        <v>0</v>
      </c>
      <c r="P646" s="232">
        <v>0</v>
      </c>
      <c r="Q646" s="232">
        <f>ROUND(E646*P646,2)</f>
        <v>0</v>
      </c>
      <c r="R646" s="234"/>
      <c r="S646" s="234" t="s">
        <v>145</v>
      </c>
      <c r="T646" s="235" t="s">
        <v>134</v>
      </c>
      <c r="U646" s="220">
        <v>0</v>
      </c>
      <c r="V646" s="220">
        <f>ROUND(E646*U646,2)</f>
        <v>0</v>
      </c>
      <c r="W646" s="220"/>
      <c r="X646" s="220" t="s">
        <v>166</v>
      </c>
      <c r="Y646" s="220" t="s">
        <v>136</v>
      </c>
      <c r="Z646" s="210"/>
      <c r="AA646" s="210"/>
      <c r="AB646" s="210"/>
      <c r="AC646" s="210"/>
      <c r="AD646" s="210"/>
      <c r="AE646" s="210"/>
      <c r="AF646" s="210"/>
      <c r="AG646" s="210" t="s">
        <v>167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2" x14ac:dyDescent="0.2">
      <c r="A647" s="217"/>
      <c r="B647" s="218"/>
      <c r="C647" s="257" t="s">
        <v>692</v>
      </c>
      <c r="D647" s="247"/>
      <c r="E647" s="248">
        <v>1</v>
      </c>
      <c r="F647" s="220"/>
      <c r="G647" s="220"/>
      <c r="H647" s="220"/>
      <c r="I647" s="220"/>
      <c r="J647" s="220"/>
      <c r="K647" s="220"/>
      <c r="L647" s="220"/>
      <c r="M647" s="220"/>
      <c r="N647" s="219"/>
      <c r="O647" s="219"/>
      <c r="P647" s="219"/>
      <c r="Q647" s="219"/>
      <c r="R647" s="220"/>
      <c r="S647" s="220"/>
      <c r="T647" s="220"/>
      <c r="U647" s="220"/>
      <c r="V647" s="220"/>
      <c r="W647" s="220"/>
      <c r="X647" s="220"/>
      <c r="Y647" s="220"/>
      <c r="Z647" s="210"/>
      <c r="AA647" s="210"/>
      <c r="AB647" s="210"/>
      <c r="AC647" s="210"/>
      <c r="AD647" s="210"/>
      <c r="AE647" s="210"/>
      <c r="AF647" s="210"/>
      <c r="AG647" s="210" t="s">
        <v>171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2" x14ac:dyDescent="0.2">
      <c r="A648" s="217"/>
      <c r="B648" s="218"/>
      <c r="C648" s="243"/>
      <c r="D648" s="236"/>
      <c r="E648" s="236"/>
      <c r="F648" s="236"/>
      <c r="G648" s="236"/>
      <c r="H648" s="220"/>
      <c r="I648" s="220"/>
      <c r="J648" s="220"/>
      <c r="K648" s="220"/>
      <c r="L648" s="220"/>
      <c r="M648" s="220"/>
      <c r="N648" s="219"/>
      <c r="O648" s="219"/>
      <c r="P648" s="219"/>
      <c r="Q648" s="219"/>
      <c r="R648" s="220"/>
      <c r="S648" s="220"/>
      <c r="T648" s="220"/>
      <c r="U648" s="220"/>
      <c r="V648" s="220"/>
      <c r="W648" s="220"/>
      <c r="X648" s="220"/>
      <c r="Y648" s="220"/>
      <c r="Z648" s="210"/>
      <c r="AA648" s="210"/>
      <c r="AB648" s="210"/>
      <c r="AC648" s="210"/>
      <c r="AD648" s="210"/>
      <c r="AE648" s="210"/>
      <c r="AF648" s="210"/>
      <c r="AG648" s="210" t="s">
        <v>138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x14ac:dyDescent="0.2">
      <c r="A649" s="222" t="s">
        <v>128</v>
      </c>
      <c r="B649" s="223" t="s">
        <v>93</v>
      </c>
      <c r="C649" s="239" t="s">
        <v>94</v>
      </c>
      <c r="D649" s="224"/>
      <c r="E649" s="225"/>
      <c r="F649" s="226"/>
      <c r="G649" s="226">
        <f>SUMIF(AG650:AG652,"&lt;&gt;NOR",G650:G652)</f>
        <v>0</v>
      </c>
      <c r="H649" s="226"/>
      <c r="I649" s="226">
        <f>SUM(I650:I652)</f>
        <v>0</v>
      </c>
      <c r="J649" s="226"/>
      <c r="K649" s="226">
        <f>SUM(K650:K652)</f>
        <v>0</v>
      </c>
      <c r="L649" s="226"/>
      <c r="M649" s="226">
        <f>SUM(M650:M652)</f>
        <v>0</v>
      </c>
      <c r="N649" s="225"/>
      <c r="O649" s="225">
        <f>SUM(O650:O652)</f>
        <v>0</v>
      </c>
      <c r="P649" s="225"/>
      <c r="Q649" s="225">
        <f>SUM(Q650:Q652)</f>
        <v>0</v>
      </c>
      <c r="R649" s="226"/>
      <c r="S649" s="226"/>
      <c r="T649" s="227"/>
      <c r="U649" s="221"/>
      <c r="V649" s="221">
        <f>SUM(V650:V652)</f>
        <v>0</v>
      </c>
      <c r="W649" s="221"/>
      <c r="X649" s="221"/>
      <c r="Y649" s="221"/>
      <c r="AG649" t="s">
        <v>129</v>
      </c>
    </row>
    <row r="650" spans="1:60" outlineLevel="1" x14ac:dyDescent="0.2">
      <c r="A650" s="229">
        <v>144</v>
      </c>
      <c r="B650" s="230" t="s">
        <v>693</v>
      </c>
      <c r="C650" s="240" t="s">
        <v>694</v>
      </c>
      <c r="D650" s="231" t="s">
        <v>691</v>
      </c>
      <c r="E650" s="232">
        <v>1</v>
      </c>
      <c r="F650" s="233"/>
      <c r="G650" s="234">
        <f>ROUND(E650*F650,2)</f>
        <v>0</v>
      </c>
      <c r="H650" s="233"/>
      <c r="I650" s="234">
        <f>ROUND(E650*H650,2)</f>
        <v>0</v>
      </c>
      <c r="J650" s="233"/>
      <c r="K650" s="234">
        <f>ROUND(E650*J650,2)</f>
        <v>0</v>
      </c>
      <c r="L650" s="234">
        <v>21</v>
      </c>
      <c r="M650" s="234">
        <f>G650*(1+L650/100)</f>
        <v>0</v>
      </c>
      <c r="N650" s="232">
        <v>0</v>
      </c>
      <c r="O650" s="232">
        <f>ROUND(E650*N650,2)</f>
        <v>0</v>
      </c>
      <c r="P650" s="232">
        <v>0</v>
      </c>
      <c r="Q650" s="232">
        <f>ROUND(E650*P650,2)</f>
        <v>0</v>
      </c>
      <c r="R650" s="234"/>
      <c r="S650" s="234" t="s">
        <v>145</v>
      </c>
      <c r="T650" s="235" t="s">
        <v>134</v>
      </c>
      <c r="U650" s="220">
        <v>0</v>
      </c>
      <c r="V650" s="220">
        <f>ROUND(E650*U650,2)</f>
        <v>0</v>
      </c>
      <c r="W650" s="220"/>
      <c r="X650" s="220" t="s">
        <v>166</v>
      </c>
      <c r="Y650" s="220" t="s">
        <v>136</v>
      </c>
      <c r="Z650" s="210"/>
      <c r="AA650" s="210"/>
      <c r="AB650" s="210"/>
      <c r="AC650" s="210"/>
      <c r="AD650" s="210"/>
      <c r="AE650" s="210"/>
      <c r="AF650" s="210"/>
      <c r="AG650" s="210" t="s">
        <v>167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2" x14ac:dyDescent="0.2">
      <c r="A651" s="217"/>
      <c r="B651" s="218"/>
      <c r="C651" s="257" t="s">
        <v>692</v>
      </c>
      <c r="D651" s="247"/>
      <c r="E651" s="248">
        <v>1</v>
      </c>
      <c r="F651" s="220"/>
      <c r="G651" s="220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171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2" x14ac:dyDescent="0.2">
      <c r="A652" s="217"/>
      <c r="B652" s="218"/>
      <c r="C652" s="243"/>
      <c r="D652" s="236"/>
      <c r="E652" s="236"/>
      <c r="F652" s="236"/>
      <c r="G652" s="236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138</v>
      </c>
      <c r="AH652" s="210"/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x14ac:dyDescent="0.2">
      <c r="A653" s="222" t="s">
        <v>128</v>
      </c>
      <c r="B653" s="223" t="s">
        <v>95</v>
      </c>
      <c r="C653" s="239" t="s">
        <v>96</v>
      </c>
      <c r="D653" s="224"/>
      <c r="E653" s="225"/>
      <c r="F653" s="226"/>
      <c r="G653" s="226">
        <f>SUMIF(AG654:AG698,"&lt;&gt;NOR",G654:G698)</f>
        <v>0</v>
      </c>
      <c r="H653" s="226"/>
      <c r="I653" s="226">
        <f>SUM(I654:I698)</f>
        <v>0</v>
      </c>
      <c r="J653" s="226"/>
      <c r="K653" s="226">
        <f>SUM(K654:K698)</f>
        <v>0</v>
      </c>
      <c r="L653" s="226"/>
      <c r="M653" s="226">
        <f>SUM(M654:M698)</f>
        <v>0</v>
      </c>
      <c r="N653" s="225"/>
      <c r="O653" s="225">
        <f>SUM(O654:O698)</f>
        <v>117.46000000000001</v>
      </c>
      <c r="P653" s="225"/>
      <c r="Q653" s="225">
        <f>SUM(Q654:Q698)</f>
        <v>0</v>
      </c>
      <c r="R653" s="226"/>
      <c r="S653" s="226"/>
      <c r="T653" s="227"/>
      <c r="U653" s="221"/>
      <c r="V653" s="221">
        <f>SUM(V654:V698)</f>
        <v>385.38</v>
      </c>
      <c r="W653" s="221"/>
      <c r="X653" s="221"/>
      <c r="Y653" s="221"/>
      <c r="AG653" t="s">
        <v>129</v>
      </c>
    </row>
    <row r="654" spans="1:60" ht="22.5" outlineLevel="1" x14ac:dyDescent="0.2">
      <c r="A654" s="229">
        <v>145</v>
      </c>
      <c r="B654" s="230" t="s">
        <v>270</v>
      </c>
      <c r="C654" s="240" t="s">
        <v>271</v>
      </c>
      <c r="D654" s="231" t="s">
        <v>164</v>
      </c>
      <c r="E654" s="232">
        <v>54.95</v>
      </c>
      <c r="F654" s="233"/>
      <c r="G654" s="234">
        <f>ROUND(E654*F654,2)</f>
        <v>0</v>
      </c>
      <c r="H654" s="233"/>
      <c r="I654" s="234">
        <f>ROUND(E654*H654,2)</f>
        <v>0</v>
      </c>
      <c r="J654" s="233"/>
      <c r="K654" s="234">
        <f>ROUND(E654*J654,2)</f>
        <v>0</v>
      </c>
      <c r="L654" s="234">
        <v>21</v>
      </c>
      <c r="M654" s="234">
        <f>G654*(1+L654/100)</f>
        <v>0</v>
      </c>
      <c r="N654" s="232">
        <v>0</v>
      </c>
      <c r="O654" s="232">
        <f>ROUND(E654*N654,2)</f>
        <v>0</v>
      </c>
      <c r="P654" s="232">
        <v>0</v>
      </c>
      <c r="Q654" s="232">
        <f>ROUND(E654*P654,2)</f>
        <v>0</v>
      </c>
      <c r="R654" s="234" t="s">
        <v>165</v>
      </c>
      <c r="S654" s="234" t="s">
        <v>133</v>
      </c>
      <c r="T654" s="235" t="s">
        <v>133</v>
      </c>
      <c r="U654" s="220">
        <v>0.01</v>
      </c>
      <c r="V654" s="220">
        <f>ROUND(E654*U654,2)</f>
        <v>0.55000000000000004</v>
      </c>
      <c r="W654" s="220"/>
      <c r="X654" s="220" t="s">
        <v>166</v>
      </c>
      <c r="Y654" s="220" t="s">
        <v>136</v>
      </c>
      <c r="Z654" s="210"/>
      <c r="AA654" s="210"/>
      <c r="AB654" s="210"/>
      <c r="AC654" s="210"/>
      <c r="AD654" s="210"/>
      <c r="AE654" s="210"/>
      <c r="AF654" s="210"/>
      <c r="AG654" s="210" t="s">
        <v>209</v>
      </c>
      <c r="AH654" s="210"/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2" x14ac:dyDescent="0.2">
      <c r="A655" s="217"/>
      <c r="B655" s="218"/>
      <c r="C655" s="257" t="s">
        <v>695</v>
      </c>
      <c r="D655" s="247"/>
      <c r="E655" s="248">
        <v>54.95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171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2" x14ac:dyDescent="0.2">
      <c r="A656" s="217"/>
      <c r="B656" s="218"/>
      <c r="C656" s="243"/>
      <c r="D656" s="236"/>
      <c r="E656" s="236"/>
      <c r="F656" s="236"/>
      <c r="G656" s="236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138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">
      <c r="A657" s="229">
        <v>146</v>
      </c>
      <c r="B657" s="230" t="s">
        <v>308</v>
      </c>
      <c r="C657" s="240" t="s">
        <v>309</v>
      </c>
      <c r="D657" s="231" t="s">
        <v>310</v>
      </c>
      <c r="E657" s="232">
        <v>104.405</v>
      </c>
      <c r="F657" s="233"/>
      <c r="G657" s="234">
        <f>ROUND(E657*F657,2)</f>
        <v>0</v>
      </c>
      <c r="H657" s="233"/>
      <c r="I657" s="234">
        <f>ROUND(E657*H657,2)</f>
        <v>0</v>
      </c>
      <c r="J657" s="233"/>
      <c r="K657" s="234">
        <f>ROUND(E657*J657,2)</f>
        <v>0</v>
      </c>
      <c r="L657" s="234">
        <v>21</v>
      </c>
      <c r="M657" s="234">
        <f>G657*(1+L657/100)</f>
        <v>0</v>
      </c>
      <c r="N657" s="232">
        <v>0</v>
      </c>
      <c r="O657" s="232">
        <f>ROUND(E657*N657,2)</f>
        <v>0</v>
      </c>
      <c r="P657" s="232">
        <v>0</v>
      </c>
      <c r="Q657" s="232">
        <f>ROUND(E657*P657,2)</f>
        <v>0</v>
      </c>
      <c r="R657" s="234" t="s">
        <v>165</v>
      </c>
      <c r="S657" s="234" t="s">
        <v>133</v>
      </c>
      <c r="T657" s="235" t="s">
        <v>133</v>
      </c>
      <c r="U657" s="220">
        <v>0</v>
      </c>
      <c r="V657" s="220">
        <f>ROUND(E657*U657,2)</f>
        <v>0</v>
      </c>
      <c r="W657" s="220"/>
      <c r="X657" s="220" t="s">
        <v>166</v>
      </c>
      <c r="Y657" s="220" t="s">
        <v>136</v>
      </c>
      <c r="Z657" s="210"/>
      <c r="AA657" s="210"/>
      <c r="AB657" s="210"/>
      <c r="AC657" s="210"/>
      <c r="AD657" s="210"/>
      <c r="AE657" s="210"/>
      <c r="AF657" s="210"/>
      <c r="AG657" s="210" t="s">
        <v>209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2" x14ac:dyDescent="0.2">
      <c r="A658" s="217"/>
      <c r="B658" s="218"/>
      <c r="C658" s="257" t="s">
        <v>696</v>
      </c>
      <c r="D658" s="247"/>
      <c r="E658" s="248">
        <v>104.405</v>
      </c>
      <c r="F658" s="220"/>
      <c r="G658" s="220"/>
      <c r="H658" s="220"/>
      <c r="I658" s="220"/>
      <c r="J658" s="220"/>
      <c r="K658" s="220"/>
      <c r="L658" s="220"/>
      <c r="M658" s="220"/>
      <c r="N658" s="219"/>
      <c r="O658" s="219"/>
      <c r="P658" s="219"/>
      <c r="Q658" s="219"/>
      <c r="R658" s="220"/>
      <c r="S658" s="220"/>
      <c r="T658" s="220"/>
      <c r="U658" s="220"/>
      <c r="V658" s="220"/>
      <c r="W658" s="220"/>
      <c r="X658" s="220"/>
      <c r="Y658" s="220"/>
      <c r="Z658" s="210"/>
      <c r="AA658" s="210"/>
      <c r="AB658" s="210"/>
      <c r="AC658" s="210"/>
      <c r="AD658" s="210"/>
      <c r="AE658" s="210"/>
      <c r="AF658" s="210"/>
      <c r="AG658" s="210" t="s">
        <v>171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2" x14ac:dyDescent="0.2">
      <c r="A659" s="217"/>
      <c r="B659" s="218"/>
      <c r="C659" s="243"/>
      <c r="D659" s="236"/>
      <c r="E659" s="236"/>
      <c r="F659" s="236"/>
      <c r="G659" s="236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138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 x14ac:dyDescent="0.2">
      <c r="A660" s="229">
        <v>147</v>
      </c>
      <c r="B660" s="230" t="s">
        <v>697</v>
      </c>
      <c r="C660" s="240" t="s">
        <v>698</v>
      </c>
      <c r="D660" s="231" t="s">
        <v>333</v>
      </c>
      <c r="E660" s="232">
        <v>12</v>
      </c>
      <c r="F660" s="233"/>
      <c r="G660" s="234">
        <f>ROUND(E660*F660,2)</f>
        <v>0</v>
      </c>
      <c r="H660" s="233"/>
      <c r="I660" s="234">
        <f>ROUND(E660*H660,2)</f>
        <v>0</v>
      </c>
      <c r="J660" s="233"/>
      <c r="K660" s="234">
        <f>ROUND(E660*J660,2)</f>
        <v>0</v>
      </c>
      <c r="L660" s="234">
        <v>21</v>
      </c>
      <c r="M660" s="234">
        <f>G660*(1+L660/100)</f>
        <v>0</v>
      </c>
      <c r="N660" s="232">
        <v>0</v>
      </c>
      <c r="O660" s="232">
        <f>ROUND(E660*N660,2)</f>
        <v>0</v>
      </c>
      <c r="P660" s="232">
        <v>0</v>
      </c>
      <c r="Q660" s="232">
        <f>ROUND(E660*P660,2)</f>
        <v>0</v>
      </c>
      <c r="R660" s="234"/>
      <c r="S660" s="234" t="s">
        <v>133</v>
      </c>
      <c r="T660" s="235" t="s">
        <v>133</v>
      </c>
      <c r="U660" s="220">
        <v>1.86</v>
      </c>
      <c r="V660" s="220">
        <f>ROUND(E660*U660,2)</f>
        <v>22.32</v>
      </c>
      <c r="W660" s="220"/>
      <c r="X660" s="220" t="s">
        <v>166</v>
      </c>
      <c r="Y660" s="220" t="s">
        <v>136</v>
      </c>
      <c r="Z660" s="210"/>
      <c r="AA660" s="210"/>
      <c r="AB660" s="210"/>
      <c r="AC660" s="210"/>
      <c r="AD660" s="210"/>
      <c r="AE660" s="210"/>
      <c r="AF660" s="210"/>
      <c r="AG660" s="210" t="s">
        <v>699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2" x14ac:dyDescent="0.2">
      <c r="A661" s="217"/>
      <c r="B661" s="218"/>
      <c r="C661" s="257" t="s">
        <v>700</v>
      </c>
      <c r="D661" s="247"/>
      <c r="E661" s="248">
        <v>12</v>
      </c>
      <c r="F661" s="220"/>
      <c r="G661" s="220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171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2" x14ac:dyDescent="0.2">
      <c r="A662" s="217"/>
      <c r="B662" s="218"/>
      <c r="C662" s="243"/>
      <c r="D662" s="236"/>
      <c r="E662" s="236"/>
      <c r="F662" s="236"/>
      <c r="G662" s="236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138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">
      <c r="A663" s="229">
        <v>148</v>
      </c>
      <c r="B663" s="230" t="s">
        <v>701</v>
      </c>
      <c r="C663" s="240" t="s">
        <v>702</v>
      </c>
      <c r="D663" s="231" t="s">
        <v>333</v>
      </c>
      <c r="E663" s="232">
        <v>12</v>
      </c>
      <c r="F663" s="233"/>
      <c r="G663" s="234">
        <f>ROUND(E663*F663,2)</f>
        <v>0</v>
      </c>
      <c r="H663" s="233"/>
      <c r="I663" s="234">
        <f>ROUND(E663*H663,2)</f>
        <v>0</v>
      </c>
      <c r="J663" s="233"/>
      <c r="K663" s="234">
        <f>ROUND(E663*J663,2)</f>
        <v>0</v>
      </c>
      <c r="L663" s="234">
        <v>21</v>
      </c>
      <c r="M663" s="234">
        <f>G663*(1+L663/100)</f>
        <v>0</v>
      </c>
      <c r="N663" s="232">
        <v>0</v>
      </c>
      <c r="O663" s="232">
        <f>ROUND(E663*N663,2)</f>
        <v>0</v>
      </c>
      <c r="P663" s="232">
        <v>0</v>
      </c>
      <c r="Q663" s="232">
        <f>ROUND(E663*P663,2)</f>
        <v>0</v>
      </c>
      <c r="R663" s="234"/>
      <c r="S663" s="234" t="s">
        <v>133</v>
      </c>
      <c r="T663" s="235" t="s">
        <v>133</v>
      </c>
      <c r="U663" s="220">
        <v>0.39</v>
      </c>
      <c r="V663" s="220">
        <f>ROUND(E663*U663,2)</f>
        <v>4.68</v>
      </c>
      <c r="W663" s="220"/>
      <c r="X663" s="220" t="s">
        <v>166</v>
      </c>
      <c r="Y663" s="220" t="s">
        <v>136</v>
      </c>
      <c r="Z663" s="210"/>
      <c r="AA663" s="210"/>
      <c r="AB663" s="210"/>
      <c r="AC663" s="210"/>
      <c r="AD663" s="210"/>
      <c r="AE663" s="210"/>
      <c r="AF663" s="210"/>
      <c r="AG663" s="210" t="s">
        <v>699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2" x14ac:dyDescent="0.2">
      <c r="A664" s="217"/>
      <c r="B664" s="218"/>
      <c r="C664" s="257" t="s">
        <v>703</v>
      </c>
      <c r="D664" s="247"/>
      <c r="E664" s="248">
        <v>12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171</v>
      </c>
      <c r="AH664" s="210">
        <v>5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2" x14ac:dyDescent="0.2">
      <c r="A665" s="217"/>
      <c r="B665" s="218"/>
      <c r="C665" s="243"/>
      <c r="D665" s="236"/>
      <c r="E665" s="236"/>
      <c r="F665" s="236"/>
      <c r="G665" s="236"/>
      <c r="H665" s="220"/>
      <c r="I665" s="220"/>
      <c r="J665" s="220"/>
      <c r="K665" s="220"/>
      <c r="L665" s="220"/>
      <c r="M665" s="220"/>
      <c r="N665" s="219"/>
      <c r="O665" s="219"/>
      <c r="P665" s="219"/>
      <c r="Q665" s="219"/>
      <c r="R665" s="220"/>
      <c r="S665" s="220"/>
      <c r="T665" s="220"/>
      <c r="U665" s="220"/>
      <c r="V665" s="220"/>
      <c r="W665" s="220"/>
      <c r="X665" s="220"/>
      <c r="Y665" s="220"/>
      <c r="Z665" s="210"/>
      <c r="AA665" s="210"/>
      <c r="AB665" s="210"/>
      <c r="AC665" s="210"/>
      <c r="AD665" s="210"/>
      <c r="AE665" s="210"/>
      <c r="AF665" s="210"/>
      <c r="AG665" s="210" t="s">
        <v>138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">
      <c r="A666" s="229">
        <v>149</v>
      </c>
      <c r="B666" s="230" t="s">
        <v>704</v>
      </c>
      <c r="C666" s="240" t="s">
        <v>705</v>
      </c>
      <c r="D666" s="231" t="s">
        <v>360</v>
      </c>
      <c r="E666" s="232">
        <v>157</v>
      </c>
      <c r="F666" s="233"/>
      <c r="G666" s="234">
        <f>ROUND(E666*F666,2)</f>
        <v>0</v>
      </c>
      <c r="H666" s="233"/>
      <c r="I666" s="234">
        <f>ROUND(E666*H666,2)</f>
        <v>0</v>
      </c>
      <c r="J666" s="233"/>
      <c r="K666" s="234">
        <f>ROUND(E666*J666,2)</f>
        <v>0</v>
      </c>
      <c r="L666" s="234">
        <v>21</v>
      </c>
      <c r="M666" s="234">
        <f>G666*(1+L666/100)</f>
        <v>0</v>
      </c>
      <c r="N666" s="232">
        <v>0</v>
      </c>
      <c r="O666" s="232">
        <f>ROUND(E666*N666,2)</f>
        <v>0</v>
      </c>
      <c r="P666" s="232">
        <v>0</v>
      </c>
      <c r="Q666" s="232">
        <f>ROUND(E666*P666,2)</f>
        <v>0</v>
      </c>
      <c r="R666" s="234"/>
      <c r="S666" s="234" t="s">
        <v>133</v>
      </c>
      <c r="T666" s="235" t="s">
        <v>133</v>
      </c>
      <c r="U666" s="220">
        <v>1.24</v>
      </c>
      <c r="V666" s="220">
        <f>ROUND(E666*U666,2)</f>
        <v>194.68</v>
      </c>
      <c r="W666" s="220"/>
      <c r="X666" s="220" t="s">
        <v>166</v>
      </c>
      <c r="Y666" s="220" t="s">
        <v>136</v>
      </c>
      <c r="Z666" s="210"/>
      <c r="AA666" s="210"/>
      <c r="AB666" s="210"/>
      <c r="AC666" s="210"/>
      <c r="AD666" s="210"/>
      <c r="AE666" s="210"/>
      <c r="AF666" s="210"/>
      <c r="AG666" s="210" t="s">
        <v>699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2" x14ac:dyDescent="0.2">
      <c r="A667" s="217"/>
      <c r="B667" s="218"/>
      <c r="C667" s="257" t="s">
        <v>706</v>
      </c>
      <c r="D667" s="247"/>
      <c r="E667" s="248">
        <v>157</v>
      </c>
      <c r="F667" s="220"/>
      <c r="G667" s="220"/>
      <c r="H667" s="220"/>
      <c r="I667" s="220"/>
      <c r="J667" s="220"/>
      <c r="K667" s="220"/>
      <c r="L667" s="220"/>
      <c r="M667" s="220"/>
      <c r="N667" s="219"/>
      <c r="O667" s="219"/>
      <c r="P667" s="219"/>
      <c r="Q667" s="219"/>
      <c r="R667" s="220"/>
      <c r="S667" s="220"/>
      <c r="T667" s="220"/>
      <c r="U667" s="220"/>
      <c r="V667" s="220"/>
      <c r="W667" s="220"/>
      <c r="X667" s="220"/>
      <c r="Y667" s="220"/>
      <c r="Z667" s="210"/>
      <c r="AA667" s="210"/>
      <c r="AB667" s="210"/>
      <c r="AC667" s="210"/>
      <c r="AD667" s="210"/>
      <c r="AE667" s="210"/>
      <c r="AF667" s="210"/>
      <c r="AG667" s="210" t="s">
        <v>171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2" x14ac:dyDescent="0.2">
      <c r="A668" s="217"/>
      <c r="B668" s="218"/>
      <c r="C668" s="243"/>
      <c r="D668" s="236"/>
      <c r="E668" s="236"/>
      <c r="F668" s="236"/>
      <c r="G668" s="236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138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">
      <c r="A669" s="229">
        <v>150</v>
      </c>
      <c r="B669" s="230" t="s">
        <v>707</v>
      </c>
      <c r="C669" s="240" t="s">
        <v>708</v>
      </c>
      <c r="D669" s="231" t="s">
        <v>360</v>
      </c>
      <c r="E669" s="232">
        <v>157</v>
      </c>
      <c r="F669" s="233"/>
      <c r="G669" s="234">
        <f>ROUND(E669*F669,2)</f>
        <v>0</v>
      </c>
      <c r="H669" s="233"/>
      <c r="I669" s="234">
        <f>ROUND(E669*H669,2)</f>
        <v>0</v>
      </c>
      <c r="J669" s="233"/>
      <c r="K669" s="234">
        <f>ROUND(E669*J669,2)</f>
        <v>0</v>
      </c>
      <c r="L669" s="234">
        <v>21</v>
      </c>
      <c r="M669" s="234">
        <f>G669*(1+L669/100)</f>
        <v>0</v>
      </c>
      <c r="N669" s="232">
        <v>0.20474999999999999</v>
      </c>
      <c r="O669" s="232">
        <f>ROUND(E669*N669,2)</f>
        <v>32.15</v>
      </c>
      <c r="P669" s="232">
        <v>0</v>
      </c>
      <c r="Q669" s="232">
        <f>ROUND(E669*P669,2)</f>
        <v>0</v>
      </c>
      <c r="R669" s="234"/>
      <c r="S669" s="234" t="s">
        <v>133</v>
      </c>
      <c r="T669" s="235" t="s">
        <v>133</v>
      </c>
      <c r="U669" s="220">
        <v>0.1</v>
      </c>
      <c r="V669" s="220">
        <f>ROUND(E669*U669,2)</f>
        <v>15.7</v>
      </c>
      <c r="W669" s="220"/>
      <c r="X669" s="220" t="s">
        <v>166</v>
      </c>
      <c r="Y669" s="220" t="s">
        <v>136</v>
      </c>
      <c r="Z669" s="210"/>
      <c r="AA669" s="210"/>
      <c r="AB669" s="210"/>
      <c r="AC669" s="210"/>
      <c r="AD669" s="210"/>
      <c r="AE669" s="210"/>
      <c r="AF669" s="210"/>
      <c r="AG669" s="210" t="s">
        <v>167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2" x14ac:dyDescent="0.2">
      <c r="A670" s="217"/>
      <c r="B670" s="218"/>
      <c r="C670" s="257" t="s">
        <v>709</v>
      </c>
      <c r="D670" s="247"/>
      <c r="E670" s="248">
        <v>157</v>
      </c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171</v>
      </c>
      <c r="AH670" s="210">
        <v>5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2" x14ac:dyDescent="0.2">
      <c r="A671" s="217"/>
      <c r="B671" s="218"/>
      <c r="C671" s="243"/>
      <c r="D671" s="236"/>
      <c r="E671" s="236"/>
      <c r="F671" s="236"/>
      <c r="G671" s="236"/>
      <c r="H671" s="220"/>
      <c r="I671" s="220"/>
      <c r="J671" s="220"/>
      <c r="K671" s="220"/>
      <c r="L671" s="220"/>
      <c r="M671" s="220"/>
      <c r="N671" s="219"/>
      <c r="O671" s="219"/>
      <c r="P671" s="219"/>
      <c r="Q671" s="219"/>
      <c r="R671" s="220"/>
      <c r="S671" s="220"/>
      <c r="T671" s="220"/>
      <c r="U671" s="220"/>
      <c r="V671" s="220"/>
      <c r="W671" s="220"/>
      <c r="X671" s="220"/>
      <c r="Y671" s="220"/>
      <c r="Z671" s="210"/>
      <c r="AA671" s="210"/>
      <c r="AB671" s="210"/>
      <c r="AC671" s="210"/>
      <c r="AD671" s="210"/>
      <c r="AE671" s="210"/>
      <c r="AF671" s="210"/>
      <c r="AG671" s="210" t="s">
        <v>138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1" x14ac:dyDescent="0.2">
      <c r="A672" s="229">
        <v>151</v>
      </c>
      <c r="B672" s="230" t="s">
        <v>710</v>
      </c>
      <c r="C672" s="240" t="s">
        <v>711</v>
      </c>
      <c r="D672" s="231" t="s">
        <v>360</v>
      </c>
      <c r="E672" s="232">
        <v>157</v>
      </c>
      <c r="F672" s="233"/>
      <c r="G672" s="234">
        <f>ROUND(E672*F672,2)</f>
        <v>0</v>
      </c>
      <c r="H672" s="233"/>
      <c r="I672" s="234">
        <f>ROUND(E672*H672,2)</f>
        <v>0</v>
      </c>
      <c r="J672" s="233"/>
      <c r="K672" s="234">
        <f>ROUND(E672*J672,2)</f>
        <v>0</v>
      </c>
      <c r="L672" s="234">
        <v>21</v>
      </c>
      <c r="M672" s="234">
        <f>G672*(1+L672/100)</f>
        <v>0</v>
      </c>
      <c r="N672" s="232">
        <v>0</v>
      </c>
      <c r="O672" s="232">
        <f>ROUND(E672*N672,2)</f>
        <v>0</v>
      </c>
      <c r="P672" s="232">
        <v>0</v>
      </c>
      <c r="Q672" s="232">
        <f>ROUND(E672*P672,2)</f>
        <v>0</v>
      </c>
      <c r="R672" s="234"/>
      <c r="S672" s="234" t="s">
        <v>133</v>
      </c>
      <c r="T672" s="235" t="s">
        <v>133</v>
      </c>
      <c r="U672" s="220">
        <v>0.03</v>
      </c>
      <c r="V672" s="220">
        <f>ROUND(E672*U672,2)</f>
        <v>4.71</v>
      </c>
      <c r="W672" s="220"/>
      <c r="X672" s="220" t="s">
        <v>166</v>
      </c>
      <c r="Y672" s="220" t="s">
        <v>136</v>
      </c>
      <c r="Z672" s="210"/>
      <c r="AA672" s="210"/>
      <c r="AB672" s="210"/>
      <c r="AC672" s="210"/>
      <c r="AD672" s="210"/>
      <c r="AE672" s="210"/>
      <c r="AF672" s="210"/>
      <c r="AG672" s="210" t="s">
        <v>699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2" x14ac:dyDescent="0.2">
      <c r="A673" s="217"/>
      <c r="B673" s="218"/>
      <c r="C673" s="257" t="s">
        <v>706</v>
      </c>
      <c r="D673" s="247"/>
      <c r="E673" s="248">
        <v>157</v>
      </c>
      <c r="F673" s="220"/>
      <c r="G673" s="220"/>
      <c r="H673" s="220"/>
      <c r="I673" s="220"/>
      <c r="J673" s="220"/>
      <c r="K673" s="220"/>
      <c r="L673" s="220"/>
      <c r="M673" s="220"/>
      <c r="N673" s="219"/>
      <c r="O673" s="219"/>
      <c r="P673" s="219"/>
      <c r="Q673" s="219"/>
      <c r="R673" s="220"/>
      <c r="S673" s="220"/>
      <c r="T673" s="220"/>
      <c r="U673" s="220"/>
      <c r="V673" s="220"/>
      <c r="W673" s="220"/>
      <c r="X673" s="220"/>
      <c r="Y673" s="220"/>
      <c r="Z673" s="210"/>
      <c r="AA673" s="210"/>
      <c r="AB673" s="210"/>
      <c r="AC673" s="210"/>
      <c r="AD673" s="210"/>
      <c r="AE673" s="210"/>
      <c r="AF673" s="210"/>
      <c r="AG673" s="210" t="s">
        <v>171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2" x14ac:dyDescent="0.2">
      <c r="A674" s="217"/>
      <c r="B674" s="218"/>
      <c r="C674" s="243"/>
      <c r="D674" s="236"/>
      <c r="E674" s="236"/>
      <c r="F674" s="236"/>
      <c r="G674" s="236"/>
      <c r="H674" s="220"/>
      <c r="I674" s="220"/>
      <c r="J674" s="220"/>
      <c r="K674" s="220"/>
      <c r="L674" s="220"/>
      <c r="M674" s="220"/>
      <c r="N674" s="219"/>
      <c r="O674" s="219"/>
      <c r="P674" s="219"/>
      <c r="Q674" s="219"/>
      <c r="R674" s="220"/>
      <c r="S674" s="220"/>
      <c r="T674" s="220"/>
      <c r="U674" s="220"/>
      <c r="V674" s="220"/>
      <c r="W674" s="220"/>
      <c r="X674" s="220"/>
      <c r="Y674" s="220"/>
      <c r="Z674" s="210"/>
      <c r="AA674" s="210"/>
      <c r="AB674" s="210"/>
      <c r="AC674" s="210"/>
      <c r="AD674" s="210"/>
      <c r="AE674" s="210"/>
      <c r="AF674" s="210"/>
      <c r="AG674" s="210" t="s">
        <v>138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1" x14ac:dyDescent="0.2">
      <c r="A675" s="229">
        <v>152</v>
      </c>
      <c r="B675" s="230" t="s">
        <v>712</v>
      </c>
      <c r="C675" s="240" t="s">
        <v>713</v>
      </c>
      <c r="D675" s="231" t="s">
        <v>360</v>
      </c>
      <c r="E675" s="232">
        <v>311</v>
      </c>
      <c r="F675" s="233"/>
      <c r="G675" s="234">
        <f>ROUND(E675*F675,2)</f>
        <v>0</v>
      </c>
      <c r="H675" s="233"/>
      <c r="I675" s="234">
        <f>ROUND(E675*H675,2)</f>
        <v>0</v>
      </c>
      <c r="J675" s="233"/>
      <c r="K675" s="234">
        <f>ROUND(E675*J675,2)</f>
        <v>0</v>
      </c>
      <c r="L675" s="234">
        <v>21</v>
      </c>
      <c r="M675" s="234">
        <f>G675*(1+L675/100)</f>
        <v>0</v>
      </c>
      <c r="N675" s="232">
        <v>2.4199999999999998E-3</v>
      </c>
      <c r="O675" s="232">
        <f>ROUND(E675*N675,2)</f>
        <v>0.75</v>
      </c>
      <c r="P675" s="232">
        <v>0</v>
      </c>
      <c r="Q675" s="232">
        <f>ROUND(E675*P675,2)</f>
        <v>0</v>
      </c>
      <c r="R675" s="234"/>
      <c r="S675" s="234" t="s">
        <v>133</v>
      </c>
      <c r="T675" s="235" t="s">
        <v>133</v>
      </c>
      <c r="U675" s="220">
        <v>0.05</v>
      </c>
      <c r="V675" s="220">
        <f>ROUND(E675*U675,2)</f>
        <v>15.55</v>
      </c>
      <c r="W675" s="220"/>
      <c r="X675" s="220" t="s">
        <v>166</v>
      </c>
      <c r="Y675" s="220" t="s">
        <v>136</v>
      </c>
      <c r="Z675" s="210"/>
      <c r="AA675" s="210"/>
      <c r="AB675" s="210"/>
      <c r="AC675" s="210"/>
      <c r="AD675" s="210"/>
      <c r="AE675" s="210"/>
      <c r="AF675" s="210"/>
      <c r="AG675" s="210" t="s">
        <v>699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2" x14ac:dyDescent="0.2">
      <c r="A676" s="217"/>
      <c r="B676" s="218"/>
      <c r="C676" s="257" t="s">
        <v>714</v>
      </c>
      <c r="D676" s="247"/>
      <c r="E676" s="248">
        <v>311</v>
      </c>
      <c r="F676" s="220"/>
      <c r="G676" s="220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171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2" x14ac:dyDescent="0.2">
      <c r="A677" s="217"/>
      <c r="B677" s="218"/>
      <c r="C677" s="243"/>
      <c r="D677" s="236"/>
      <c r="E677" s="236"/>
      <c r="F677" s="236"/>
      <c r="G677" s="236"/>
      <c r="H677" s="220"/>
      <c r="I677" s="220"/>
      <c r="J677" s="220"/>
      <c r="K677" s="220"/>
      <c r="L677" s="220"/>
      <c r="M677" s="220"/>
      <c r="N677" s="219"/>
      <c r="O677" s="219"/>
      <c r="P677" s="219"/>
      <c r="Q677" s="219"/>
      <c r="R677" s="220"/>
      <c r="S677" s="220"/>
      <c r="T677" s="220"/>
      <c r="U677" s="220"/>
      <c r="V677" s="220"/>
      <c r="W677" s="220"/>
      <c r="X677" s="220"/>
      <c r="Y677" s="220"/>
      <c r="Z677" s="210"/>
      <c r="AA677" s="210"/>
      <c r="AB677" s="210"/>
      <c r="AC677" s="210"/>
      <c r="AD677" s="210"/>
      <c r="AE677" s="210"/>
      <c r="AF677" s="210"/>
      <c r="AG677" s="210" t="s">
        <v>138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">
      <c r="A678" s="229">
        <v>153</v>
      </c>
      <c r="B678" s="230" t="s">
        <v>715</v>
      </c>
      <c r="C678" s="240" t="s">
        <v>716</v>
      </c>
      <c r="D678" s="231" t="s">
        <v>360</v>
      </c>
      <c r="E678" s="232">
        <v>166</v>
      </c>
      <c r="F678" s="233"/>
      <c r="G678" s="234">
        <f>ROUND(E678*F678,2)</f>
        <v>0</v>
      </c>
      <c r="H678" s="233"/>
      <c r="I678" s="234">
        <f>ROUND(E678*H678,2)</f>
        <v>0</v>
      </c>
      <c r="J678" s="233"/>
      <c r="K678" s="234">
        <f>ROUND(E678*J678,2)</f>
        <v>0</v>
      </c>
      <c r="L678" s="234">
        <v>21</v>
      </c>
      <c r="M678" s="234">
        <f>G678*(1+L678/100)</f>
        <v>0</v>
      </c>
      <c r="N678" s="232">
        <v>3.2390000000000002E-2</v>
      </c>
      <c r="O678" s="232">
        <f>ROUND(E678*N678,2)</f>
        <v>5.38</v>
      </c>
      <c r="P678" s="232">
        <v>0</v>
      </c>
      <c r="Q678" s="232">
        <f>ROUND(E678*P678,2)</f>
        <v>0</v>
      </c>
      <c r="R678" s="234"/>
      <c r="S678" s="234" t="s">
        <v>145</v>
      </c>
      <c r="T678" s="235" t="s">
        <v>268</v>
      </c>
      <c r="U678" s="220">
        <v>0.3</v>
      </c>
      <c r="V678" s="220">
        <f>ROUND(E678*U678,2)</f>
        <v>49.8</v>
      </c>
      <c r="W678" s="220"/>
      <c r="X678" s="220" t="s">
        <v>166</v>
      </c>
      <c r="Y678" s="220" t="s">
        <v>136</v>
      </c>
      <c r="Z678" s="210"/>
      <c r="AA678" s="210"/>
      <c r="AB678" s="210"/>
      <c r="AC678" s="210"/>
      <c r="AD678" s="210"/>
      <c r="AE678" s="210"/>
      <c r="AF678" s="210"/>
      <c r="AG678" s="210" t="s">
        <v>699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2" x14ac:dyDescent="0.2">
      <c r="A679" s="217"/>
      <c r="B679" s="218"/>
      <c r="C679" s="257" t="s">
        <v>717</v>
      </c>
      <c r="D679" s="247"/>
      <c r="E679" s="248">
        <v>166</v>
      </c>
      <c r="F679" s="220"/>
      <c r="G679" s="220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171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2" x14ac:dyDescent="0.2">
      <c r="A680" s="217"/>
      <c r="B680" s="218"/>
      <c r="C680" s="243"/>
      <c r="D680" s="236"/>
      <c r="E680" s="236"/>
      <c r="F680" s="236"/>
      <c r="G680" s="236"/>
      <c r="H680" s="220"/>
      <c r="I680" s="220"/>
      <c r="J680" s="220"/>
      <c r="K680" s="220"/>
      <c r="L680" s="220"/>
      <c r="M680" s="220"/>
      <c r="N680" s="219"/>
      <c r="O680" s="219"/>
      <c r="P680" s="219"/>
      <c r="Q680" s="219"/>
      <c r="R680" s="220"/>
      <c r="S680" s="220"/>
      <c r="T680" s="220"/>
      <c r="U680" s="220"/>
      <c r="V680" s="220"/>
      <c r="W680" s="220"/>
      <c r="X680" s="220"/>
      <c r="Y680" s="220"/>
      <c r="Z680" s="210"/>
      <c r="AA680" s="210"/>
      <c r="AB680" s="210"/>
      <c r="AC680" s="210"/>
      <c r="AD680" s="210"/>
      <c r="AE680" s="210"/>
      <c r="AF680" s="210"/>
      <c r="AG680" s="210" t="s">
        <v>138</v>
      </c>
      <c r="AH680" s="210"/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1" x14ac:dyDescent="0.2">
      <c r="A681" s="229">
        <v>154</v>
      </c>
      <c r="B681" s="230" t="s">
        <v>718</v>
      </c>
      <c r="C681" s="240" t="s">
        <v>719</v>
      </c>
      <c r="D681" s="231" t="s">
        <v>360</v>
      </c>
      <c r="E681" s="232">
        <v>157</v>
      </c>
      <c r="F681" s="233"/>
      <c r="G681" s="234">
        <f>ROUND(E681*F681,2)</f>
        <v>0</v>
      </c>
      <c r="H681" s="233"/>
      <c r="I681" s="234">
        <f>ROUND(E681*H681,2)</f>
        <v>0</v>
      </c>
      <c r="J681" s="233"/>
      <c r="K681" s="234">
        <f>ROUND(E681*J681,2)</f>
        <v>0</v>
      </c>
      <c r="L681" s="234">
        <v>21</v>
      </c>
      <c r="M681" s="234">
        <f>G681*(1+L681/100)</f>
        <v>0</v>
      </c>
      <c r="N681" s="232">
        <v>0</v>
      </c>
      <c r="O681" s="232">
        <f>ROUND(E681*N681,2)</f>
        <v>0</v>
      </c>
      <c r="P681" s="232">
        <v>0</v>
      </c>
      <c r="Q681" s="232">
        <f>ROUND(E681*P681,2)</f>
        <v>0</v>
      </c>
      <c r="R681" s="234"/>
      <c r="S681" s="234" t="s">
        <v>133</v>
      </c>
      <c r="T681" s="235" t="s">
        <v>133</v>
      </c>
      <c r="U681" s="220">
        <v>0.16</v>
      </c>
      <c r="V681" s="220">
        <f>ROUND(E681*U681,2)</f>
        <v>25.12</v>
      </c>
      <c r="W681" s="220"/>
      <c r="X681" s="220" t="s">
        <v>166</v>
      </c>
      <c r="Y681" s="220" t="s">
        <v>136</v>
      </c>
      <c r="Z681" s="210"/>
      <c r="AA681" s="210"/>
      <c r="AB681" s="210"/>
      <c r="AC681" s="210"/>
      <c r="AD681" s="210"/>
      <c r="AE681" s="210"/>
      <c r="AF681" s="210"/>
      <c r="AG681" s="210" t="s">
        <v>699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2" x14ac:dyDescent="0.2">
      <c r="A682" s="217"/>
      <c r="B682" s="218"/>
      <c r="C682" s="257" t="s">
        <v>709</v>
      </c>
      <c r="D682" s="247"/>
      <c r="E682" s="248">
        <v>157</v>
      </c>
      <c r="F682" s="220"/>
      <c r="G682" s="220"/>
      <c r="H682" s="220"/>
      <c r="I682" s="220"/>
      <c r="J682" s="220"/>
      <c r="K682" s="220"/>
      <c r="L682" s="220"/>
      <c r="M682" s="220"/>
      <c r="N682" s="219"/>
      <c r="O682" s="219"/>
      <c r="P682" s="219"/>
      <c r="Q682" s="219"/>
      <c r="R682" s="220"/>
      <c r="S682" s="220"/>
      <c r="T682" s="220"/>
      <c r="U682" s="220"/>
      <c r="V682" s="220"/>
      <c r="W682" s="220"/>
      <c r="X682" s="220"/>
      <c r="Y682" s="220"/>
      <c r="Z682" s="210"/>
      <c r="AA682" s="210"/>
      <c r="AB682" s="210"/>
      <c r="AC682" s="210"/>
      <c r="AD682" s="210"/>
      <c r="AE682" s="210"/>
      <c r="AF682" s="210"/>
      <c r="AG682" s="210" t="s">
        <v>171</v>
      </c>
      <c r="AH682" s="210">
        <v>5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2" x14ac:dyDescent="0.2">
      <c r="A683" s="217"/>
      <c r="B683" s="218"/>
      <c r="C683" s="243"/>
      <c r="D683" s="236"/>
      <c r="E683" s="236"/>
      <c r="F683" s="236"/>
      <c r="G683" s="236"/>
      <c r="H683" s="220"/>
      <c r="I683" s="220"/>
      <c r="J683" s="220"/>
      <c r="K683" s="220"/>
      <c r="L683" s="220"/>
      <c r="M683" s="220"/>
      <c r="N683" s="219"/>
      <c r="O683" s="219"/>
      <c r="P683" s="219"/>
      <c r="Q683" s="219"/>
      <c r="R683" s="220"/>
      <c r="S683" s="220"/>
      <c r="T683" s="220"/>
      <c r="U683" s="220"/>
      <c r="V683" s="220"/>
      <c r="W683" s="220"/>
      <c r="X683" s="220"/>
      <c r="Y683" s="220"/>
      <c r="Z683" s="210"/>
      <c r="AA683" s="210"/>
      <c r="AB683" s="210"/>
      <c r="AC683" s="210"/>
      <c r="AD683" s="210"/>
      <c r="AE683" s="210"/>
      <c r="AF683" s="210"/>
      <c r="AG683" s="210" t="s">
        <v>138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1" x14ac:dyDescent="0.2">
      <c r="A684" s="229">
        <v>155</v>
      </c>
      <c r="B684" s="230" t="s">
        <v>720</v>
      </c>
      <c r="C684" s="240" t="s">
        <v>721</v>
      </c>
      <c r="D684" s="231" t="s">
        <v>164</v>
      </c>
      <c r="E684" s="232">
        <v>54.95</v>
      </c>
      <c r="F684" s="233"/>
      <c r="G684" s="234">
        <f>ROUND(E684*F684,2)</f>
        <v>0</v>
      </c>
      <c r="H684" s="233"/>
      <c r="I684" s="234">
        <f>ROUND(E684*H684,2)</f>
        <v>0</v>
      </c>
      <c r="J684" s="233"/>
      <c r="K684" s="234">
        <f>ROUND(E684*J684,2)</f>
        <v>0</v>
      </c>
      <c r="L684" s="234">
        <v>21</v>
      </c>
      <c r="M684" s="234">
        <f>G684*(1+L684/100)</f>
        <v>0</v>
      </c>
      <c r="N684" s="232">
        <v>0</v>
      </c>
      <c r="O684" s="232">
        <f>ROUND(E684*N684,2)</f>
        <v>0</v>
      </c>
      <c r="P684" s="232">
        <v>0</v>
      </c>
      <c r="Q684" s="232">
        <f>ROUND(E684*P684,2)</f>
        <v>0</v>
      </c>
      <c r="R684" s="234"/>
      <c r="S684" s="234" t="s">
        <v>133</v>
      </c>
      <c r="T684" s="235" t="s">
        <v>133</v>
      </c>
      <c r="U684" s="220">
        <v>0.66</v>
      </c>
      <c r="V684" s="220">
        <f>ROUND(E684*U684,2)</f>
        <v>36.270000000000003</v>
      </c>
      <c r="W684" s="220"/>
      <c r="X684" s="220" t="s">
        <v>166</v>
      </c>
      <c r="Y684" s="220" t="s">
        <v>136</v>
      </c>
      <c r="Z684" s="210"/>
      <c r="AA684" s="210"/>
      <c r="AB684" s="210"/>
      <c r="AC684" s="210"/>
      <c r="AD684" s="210"/>
      <c r="AE684" s="210"/>
      <c r="AF684" s="210"/>
      <c r="AG684" s="210" t="s">
        <v>167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2" x14ac:dyDescent="0.2">
      <c r="A685" s="217"/>
      <c r="B685" s="218"/>
      <c r="C685" s="257" t="s">
        <v>695</v>
      </c>
      <c r="D685" s="247"/>
      <c r="E685" s="248">
        <v>54.95</v>
      </c>
      <c r="F685" s="220"/>
      <c r="G685" s="220"/>
      <c r="H685" s="220"/>
      <c r="I685" s="220"/>
      <c r="J685" s="220"/>
      <c r="K685" s="220"/>
      <c r="L685" s="220"/>
      <c r="M685" s="220"/>
      <c r="N685" s="219"/>
      <c r="O685" s="219"/>
      <c r="P685" s="219"/>
      <c r="Q685" s="219"/>
      <c r="R685" s="220"/>
      <c r="S685" s="220"/>
      <c r="T685" s="220"/>
      <c r="U685" s="220"/>
      <c r="V685" s="220"/>
      <c r="W685" s="220"/>
      <c r="X685" s="220"/>
      <c r="Y685" s="220"/>
      <c r="Z685" s="210"/>
      <c r="AA685" s="210"/>
      <c r="AB685" s="210"/>
      <c r="AC685" s="210"/>
      <c r="AD685" s="210"/>
      <c r="AE685" s="210"/>
      <c r="AF685" s="210"/>
      <c r="AG685" s="210" t="s">
        <v>171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2" x14ac:dyDescent="0.2">
      <c r="A686" s="217"/>
      <c r="B686" s="218"/>
      <c r="C686" s="243"/>
      <c r="D686" s="236"/>
      <c r="E686" s="236"/>
      <c r="F686" s="236"/>
      <c r="G686" s="236"/>
      <c r="H686" s="220"/>
      <c r="I686" s="220"/>
      <c r="J686" s="220"/>
      <c r="K686" s="220"/>
      <c r="L686" s="220"/>
      <c r="M686" s="220"/>
      <c r="N686" s="219"/>
      <c r="O686" s="219"/>
      <c r="P686" s="219"/>
      <c r="Q686" s="219"/>
      <c r="R686" s="220"/>
      <c r="S686" s="220"/>
      <c r="T686" s="220"/>
      <c r="U686" s="220"/>
      <c r="V686" s="220"/>
      <c r="W686" s="220"/>
      <c r="X686" s="220"/>
      <c r="Y686" s="220"/>
      <c r="Z686" s="210"/>
      <c r="AA686" s="210"/>
      <c r="AB686" s="210"/>
      <c r="AC686" s="210"/>
      <c r="AD686" s="210"/>
      <c r="AE686" s="210"/>
      <c r="AF686" s="210"/>
      <c r="AG686" s="210" t="s">
        <v>138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">
      <c r="A687" s="229">
        <v>156</v>
      </c>
      <c r="B687" s="230" t="s">
        <v>722</v>
      </c>
      <c r="C687" s="240" t="s">
        <v>723</v>
      </c>
      <c r="D687" s="231" t="s">
        <v>164</v>
      </c>
      <c r="E687" s="232">
        <v>549.5</v>
      </c>
      <c r="F687" s="233"/>
      <c r="G687" s="234">
        <f>ROUND(E687*F687,2)</f>
        <v>0</v>
      </c>
      <c r="H687" s="233"/>
      <c r="I687" s="234">
        <f>ROUND(E687*H687,2)</f>
        <v>0</v>
      </c>
      <c r="J687" s="233"/>
      <c r="K687" s="234">
        <f>ROUND(E687*J687,2)</f>
        <v>0</v>
      </c>
      <c r="L687" s="234">
        <v>21</v>
      </c>
      <c r="M687" s="234">
        <f>G687*(1+L687/100)</f>
        <v>0</v>
      </c>
      <c r="N687" s="232">
        <v>0</v>
      </c>
      <c r="O687" s="232">
        <f>ROUND(E687*N687,2)</f>
        <v>0</v>
      </c>
      <c r="P687" s="232">
        <v>0</v>
      </c>
      <c r="Q687" s="232">
        <f>ROUND(E687*P687,2)</f>
        <v>0</v>
      </c>
      <c r="R687" s="234"/>
      <c r="S687" s="234" t="s">
        <v>133</v>
      </c>
      <c r="T687" s="235" t="s">
        <v>133</v>
      </c>
      <c r="U687" s="220">
        <v>0</v>
      </c>
      <c r="V687" s="220">
        <f>ROUND(E687*U687,2)</f>
        <v>0</v>
      </c>
      <c r="W687" s="220"/>
      <c r="X687" s="220" t="s">
        <v>166</v>
      </c>
      <c r="Y687" s="220" t="s">
        <v>136</v>
      </c>
      <c r="Z687" s="210"/>
      <c r="AA687" s="210"/>
      <c r="AB687" s="210"/>
      <c r="AC687" s="210"/>
      <c r="AD687" s="210"/>
      <c r="AE687" s="210"/>
      <c r="AF687" s="210"/>
      <c r="AG687" s="210" t="s">
        <v>167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2" x14ac:dyDescent="0.2">
      <c r="A688" s="217"/>
      <c r="B688" s="218"/>
      <c r="C688" s="257" t="s">
        <v>724</v>
      </c>
      <c r="D688" s="247"/>
      <c r="E688" s="248">
        <v>549.5</v>
      </c>
      <c r="F688" s="220"/>
      <c r="G688" s="220"/>
      <c r="H688" s="220"/>
      <c r="I688" s="220"/>
      <c r="J688" s="220"/>
      <c r="K688" s="220"/>
      <c r="L688" s="220"/>
      <c r="M688" s="220"/>
      <c r="N688" s="219"/>
      <c r="O688" s="219"/>
      <c r="P688" s="219"/>
      <c r="Q688" s="219"/>
      <c r="R688" s="220"/>
      <c r="S688" s="220"/>
      <c r="T688" s="220"/>
      <c r="U688" s="220"/>
      <c r="V688" s="220"/>
      <c r="W688" s="220"/>
      <c r="X688" s="220"/>
      <c r="Y688" s="220"/>
      <c r="Z688" s="210"/>
      <c r="AA688" s="210"/>
      <c r="AB688" s="210"/>
      <c r="AC688" s="210"/>
      <c r="AD688" s="210"/>
      <c r="AE688" s="210"/>
      <c r="AF688" s="210"/>
      <c r="AG688" s="210" t="s">
        <v>171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2" x14ac:dyDescent="0.2">
      <c r="A689" s="217"/>
      <c r="B689" s="218"/>
      <c r="C689" s="243"/>
      <c r="D689" s="236"/>
      <c r="E689" s="236"/>
      <c r="F689" s="236"/>
      <c r="G689" s="236"/>
      <c r="H689" s="220"/>
      <c r="I689" s="220"/>
      <c r="J689" s="220"/>
      <c r="K689" s="220"/>
      <c r="L689" s="220"/>
      <c r="M689" s="220"/>
      <c r="N689" s="219"/>
      <c r="O689" s="219"/>
      <c r="P689" s="219"/>
      <c r="Q689" s="219"/>
      <c r="R689" s="220"/>
      <c r="S689" s="220"/>
      <c r="T689" s="220"/>
      <c r="U689" s="220"/>
      <c r="V689" s="220"/>
      <c r="W689" s="220"/>
      <c r="X689" s="220"/>
      <c r="Y689" s="220"/>
      <c r="Z689" s="210"/>
      <c r="AA689" s="210"/>
      <c r="AB689" s="210"/>
      <c r="AC689" s="210"/>
      <c r="AD689" s="210"/>
      <c r="AE689" s="210"/>
      <c r="AF689" s="210"/>
      <c r="AG689" s="210" t="s">
        <v>138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1" x14ac:dyDescent="0.2">
      <c r="A690" s="229">
        <v>157</v>
      </c>
      <c r="B690" s="230" t="s">
        <v>725</v>
      </c>
      <c r="C690" s="240" t="s">
        <v>726</v>
      </c>
      <c r="D690" s="231" t="s">
        <v>727</v>
      </c>
      <c r="E690" s="232">
        <v>8</v>
      </c>
      <c r="F690" s="233"/>
      <c r="G690" s="234">
        <f>ROUND(E690*F690,2)</f>
        <v>0</v>
      </c>
      <c r="H690" s="233"/>
      <c r="I690" s="234">
        <f>ROUND(E690*H690,2)</f>
        <v>0</v>
      </c>
      <c r="J690" s="233"/>
      <c r="K690" s="234">
        <f>ROUND(E690*J690,2)</f>
        <v>0</v>
      </c>
      <c r="L690" s="234">
        <v>21</v>
      </c>
      <c r="M690" s="234">
        <f>G690*(1+L690/100)</f>
        <v>0</v>
      </c>
      <c r="N690" s="232">
        <v>0</v>
      </c>
      <c r="O690" s="232">
        <f>ROUND(E690*N690,2)</f>
        <v>0</v>
      </c>
      <c r="P690" s="232">
        <v>0</v>
      </c>
      <c r="Q690" s="232">
        <f>ROUND(E690*P690,2)</f>
        <v>0</v>
      </c>
      <c r="R690" s="234"/>
      <c r="S690" s="234" t="s">
        <v>145</v>
      </c>
      <c r="T690" s="235" t="s">
        <v>134</v>
      </c>
      <c r="U690" s="220">
        <v>0</v>
      </c>
      <c r="V690" s="220">
        <f>ROUND(E690*U690,2)</f>
        <v>0</v>
      </c>
      <c r="W690" s="220"/>
      <c r="X690" s="220" t="s">
        <v>166</v>
      </c>
      <c r="Y690" s="220" t="s">
        <v>136</v>
      </c>
      <c r="Z690" s="210"/>
      <c r="AA690" s="210"/>
      <c r="AB690" s="210"/>
      <c r="AC690" s="210"/>
      <c r="AD690" s="210"/>
      <c r="AE690" s="210"/>
      <c r="AF690" s="210"/>
      <c r="AG690" s="210" t="s">
        <v>699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2" x14ac:dyDescent="0.2">
      <c r="A691" s="217"/>
      <c r="B691" s="218"/>
      <c r="C691" s="241"/>
      <c r="D691" s="237"/>
      <c r="E691" s="237"/>
      <c r="F691" s="237"/>
      <c r="G691" s="237"/>
      <c r="H691" s="220"/>
      <c r="I691" s="220"/>
      <c r="J691" s="220"/>
      <c r="K691" s="220"/>
      <c r="L691" s="220"/>
      <c r="M691" s="220"/>
      <c r="N691" s="219"/>
      <c r="O691" s="219"/>
      <c r="P691" s="219"/>
      <c r="Q691" s="219"/>
      <c r="R691" s="220"/>
      <c r="S691" s="220"/>
      <c r="T691" s="220"/>
      <c r="U691" s="220"/>
      <c r="V691" s="220"/>
      <c r="W691" s="220"/>
      <c r="X691" s="220"/>
      <c r="Y691" s="220"/>
      <c r="Z691" s="210"/>
      <c r="AA691" s="210"/>
      <c r="AB691" s="210"/>
      <c r="AC691" s="210"/>
      <c r="AD691" s="210"/>
      <c r="AE691" s="210"/>
      <c r="AF691" s="210"/>
      <c r="AG691" s="210" t="s">
        <v>138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">
      <c r="A692" s="229">
        <v>158</v>
      </c>
      <c r="B692" s="230" t="s">
        <v>728</v>
      </c>
      <c r="C692" s="240" t="s">
        <v>729</v>
      </c>
      <c r="D692" s="231" t="s">
        <v>727</v>
      </c>
      <c r="E692" s="232">
        <v>16</v>
      </c>
      <c r="F692" s="233"/>
      <c r="G692" s="234">
        <f>ROUND(E692*F692,2)</f>
        <v>0</v>
      </c>
      <c r="H692" s="233"/>
      <c r="I692" s="234">
        <f>ROUND(E692*H692,2)</f>
        <v>0</v>
      </c>
      <c r="J692" s="233"/>
      <c r="K692" s="234">
        <f>ROUND(E692*J692,2)</f>
        <v>0</v>
      </c>
      <c r="L692" s="234">
        <v>21</v>
      </c>
      <c r="M692" s="234">
        <f>G692*(1+L692/100)</f>
        <v>0</v>
      </c>
      <c r="N692" s="232">
        <v>0</v>
      </c>
      <c r="O692" s="232">
        <f>ROUND(E692*N692,2)</f>
        <v>0</v>
      </c>
      <c r="P692" s="232">
        <v>0</v>
      </c>
      <c r="Q692" s="232">
        <f>ROUND(E692*P692,2)</f>
        <v>0</v>
      </c>
      <c r="R692" s="234" t="s">
        <v>730</v>
      </c>
      <c r="S692" s="234" t="s">
        <v>133</v>
      </c>
      <c r="T692" s="235" t="s">
        <v>133</v>
      </c>
      <c r="U692" s="220">
        <v>1</v>
      </c>
      <c r="V692" s="220">
        <f>ROUND(E692*U692,2)</f>
        <v>16</v>
      </c>
      <c r="W692" s="220"/>
      <c r="X692" s="220" t="s">
        <v>731</v>
      </c>
      <c r="Y692" s="220" t="s">
        <v>136</v>
      </c>
      <c r="Z692" s="210"/>
      <c r="AA692" s="210"/>
      <c r="AB692" s="210"/>
      <c r="AC692" s="210"/>
      <c r="AD692" s="210"/>
      <c r="AE692" s="210"/>
      <c r="AF692" s="210"/>
      <c r="AG692" s="210" t="s">
        <v>732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2" x14ac:dyDescent="0.2">
      <c r="A693" s="217"/>
      <c r="B693" s="218"/>
      <c r="C693" s="241"/>
      <c r="D693" s="237"/>
      <c r="E693" s="237"/>
      <c r="F693" s="237"/>
      <c r="G693" s="237"/>
      <c r="H693" s="220"/>
      <c r="I693" s="220"/>
      <c r="J693" s="220"/>
      <c r="K693" s="220"/>
      <c r="L693" s="220"/>
      <c r="M693" s="220"/>
      <c r="N693" s="219"/>
      <c r="O693" s="219"/>
      <c r="P693" s="219"/>
      <c r="Q693" s="219"/>
      <c r="R693" s="220"/>
      <c r="S693" s="220"/>
      <c r="T693" s="220"/>
      <c r="U693" s="220"/>
      <c r="V693" s="220"/>
      <c r="W693" s="220"/>
      <c r="X693" s="220"/>
      <c r="Y693" s="220"/>
      <c r="Z693" s="210"/>
      <c r="AA693" s="210"/>
      <c r="AB693" s="210"/>
      <c r="AC693" s="210"/>
      <c r="AD693" s="210"/>
      <c r="AE693" s="210"/>
      <c r="AF693" s="210"/>
      <c r="AG693" s="210" t="s">
        <v>138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">
      <c r="A694" s="229">
        <v>159</v>
      </c>
      <c r="B694" s="230" t="s">
        <v>733</v>
      </c>
      <c r="C694" s="240" t="s">
        <v>734</v>
      </c>
      <c r="D694" s="231" t="s">
        <v>735</v>
      </c>
      <c r="E694" s="232">
        <v>8</v>
      </c>
      <c r="F694" s="233"/>
      <c r="G694" s="234">
        <f>ROUND(E694*F694,2)</f>
        <v>0</v>
      </c>
      <c r="H694" s="233"/>
      <c r="I694" s="234">
        <f>ROUND(E694*H694,2)</f>
        <v>0</v>
      </c>
      <c r="J694" s="233"/>
      <c r="K694" s="234">
        <f>ROUND(E694*J694,2)</f>
        <v>0</v>
      </c>
      <c r="L694" s="234">
        <v>21</v>
      </c>
      <c r="M694" s="234">
        <f>G694*(1+L694/100)</f>
        <v>0</v>
      </c>
      <c r="N694" s="232">
        <v>0</v>
      </c>
      <c r="O694" s="232">
        <f>ROUND(E694*N694,2)</f>
        <v>0</v>
      </c>
      <c r="P694" s="232">
        <v>0</v>
      </c>
      <c r="Q694" s="232">
        <f>ROUND(E694*P694,2)</f>
        <v>0</v>
      </c>
      <c r="R694" s="234"/>
      <c r="S694" s="234" t="s">
        <v>145</v>
      </c>
      <c r="T694" s="235" t="s">
        <v>134</v>
      </c>
      <c r="U694" s="220">
        <v>0</v>
      </c>
      <c r="V694" s="220">
        <f>ROUND(E694*U694,2)</f>
        <v>0</v>
      </c>
      <c r="W694" s="220"/>
      <c r="X694" s="220" t="s">
        <v>731</v>
      </c>
      <c r="Y694" s="220" t="s">
        <v>136</v>
      </c>
      <c r="Z694" s="210"/>
      <c r="AA694" s="210"/>
      <c r="AB694" s="210"/>
      <c r="AC694" s="210"/>
      <c r="AD694" s="210"/>
      <c r="AE694" s="210"/>
      <c r="AF694" s="210"/>
      <c r="AG694" s="210" t="s">
        <v>732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2" x14ac:dyDescent="0.2">
      <c r="A695" s="217"/>
      <c r="B695" s="218"/>
      <c r="C695" s="241"/>
      <c r="D695" s="237"/>
      <c r="E695" s="237"/>
      <c r="F695" s="237"/>
      <c r="G695" s="237"/>
      <c r="H695" s="220"/>
      <c r="I695" s="220"/>
      <c r="J695" s="220"/>
      <c r="K695" s="220"/>
      <c r="L695" s="220"/>
      <c r="M695" s="220"/>
      <c r="N695" s="219"/>
      <c r="O695" s="219"/>
      <c r="P695" s="219"/>
      <c r="Q695" s="219"/>
      <c r="R695" s="220"/>
      <c r="S695" s="220"/>
      <c r="T695" s="220"/>
      <c r="U695" s="220"/>
      <c r="V695" s="220"/>
      <c r="W695" s="220"/>
      <c r="X695" s="220"/>
      <c r="Y695" s="220"/>
      <c r="Z695" s="210"/>
      <c r="AA695" s="210"/>
      <c r="AB695" s="210"/>
      <c r="AC695" s="210"/>
      <c r="AD695" s="210"/>
      <c r="AE695" s="210"/>
      <c r="AF695" s="210"/>
      <c r="AG695" s="210" t="s">
        <v>138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">
      <c r="A696" s="229">
        <v>160</v>
      </c>
      <c r="B696" s="230" t="s">
        <v>736</v>
      </c>
      <c r="C696" s="240" t="s">
        <v>737</v>
      </c>
      <c r="D696" s="231" t="s">
        <v>310</v>
      </c>
      <c r="E696" s="232">
        <v>79.182950000000005</v>
      </c>
      <c r="F696" s="233"/>
      <c r="G696" s="234">
        <f>ROUND(E696*F696,2)</f>
        <v>0</v>
      </c>
      <c r="H696" s="233"/>
      <c r="I696" s="234">
        <f>ROUND(E696*H696,2)</f>
        <v>0</v>
      </c>
      <c r="J696" s="233"/>
      <c r="K696" s="234">
        <f>ROUND(E696*J696,2)</f>
        <v>0</v>
      </c>
      <c r="L696" s="234">
        <v>21</v>
      </c>
      <c r="M696" s="234">
        <f>G696*(1+L696/100)</f>
        <v>0</v>
      </c>
      <c r="N696" s="232">
        <v>1</v>
      </c>
      <c r="O696" s="232">
        <f>ROUND(E696*N696,2)</f>
        <v>79.180000000000007</v>
      </c>
      <c r="P696" s="232">
        <v>0</v>
      </c>
      <c r="Q696" s="232">
        <f>ROUND(E696*P696,2)</f>
        <v>0</v>
      </c>
      <c r="R696" s="234"/>
      <c r="S696" s="234" t="s">
        <v>145</v>
      </c>
      <c r="T696" s="235" t="s">
        <v>268</v>
      </c>
      <c r="U696" s="220">
        <v>0</v>
      </c>
      <c r="V696" s="220">
        <f>ROUND(E696*U696,2)</f>
        <v>0</v>
      </c>
      <c r="W696" s="220"/>
      <c r="X696" s="220" t="s">
        <v>316</v>
      </c>
      <c r="Y696" s="220" t="s">
        <v>136</v>
      </c>
      <c r="Z696" s="210"/>
      <c r="AA696" s="210"/>
      <c r="AB696" s="210"/>
      <c r="AC696" s="210"/>
      <c r="AD696" s="210"/>
      <c r="AE696" s="210"/>
      <c r="AF696" s="210"/>
      <c r="AG696" s="210" t="s">
        <v>321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2" x14ac:dyDescent="0.2">
      <c r="A697" s="217"/>
      <c r="B697" s="218"/>
      <c r="C697" s="257" t="s">
        <v>738</v>
      </c>
      <c r="D697" s="247"/>
      <c r="E697" s="248">
        <v>79.182950000000005</v>
      </c>
      <c r="F697" s="220"/>
      <c r="G697" s="220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171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2" x14ac:dyDescent="0.2">
      <c r="A698" s="217"/>
      <c r="B698" s="218"/>
      <c r="C698" s="243"/>
      <c r="D698" s="236"/>
      <c r="E698" s="236"/>
      <c r="F698" s="236"/>
      <c r="G698" s="236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138</v>
      </c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x14ac:dyDescent="0.2">
      <c r="A699" s="3"/>
      <c r="B699" s="4"/>
      <c r="C699" s="244"/>
      <c r="D699" s="6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AE699">
        <v>15</v>
      </c>
      <c r="AF699">
        <v>21</v>
      </c>
      <c r="AG699" t="s">
        <v>114</v>
      </c>
    </row>
    <row r="700" spans="1:60" x14ac:dyDescent="0.2">
      <c r="A700" s="213"/>
      <c r="B700" s="214" t="s">
        <v>29</v>
      </c>
      <c r="C700" s="245"/>
      <c r="D700" s="215"/>
      <c r="E700" s="216"/>
      <c r="F700" s="216"/>
      <c r="G700" s="228">
        <f>G8+G211+G230+G266+G373+G391+G439+G564+G638+G645+G649+G653</f>
        <v>0</v>
      </c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AE700">
        <f>SUMIF(L7:L698,AE699,G7:G698)</f>
        <v>0</v>
      </c>
      <c r="AF700">
        <f>SUMIF(L7:L698,AF699,G7:G698)</f>
        <v>0</v>
      </c>
      <c r="AG700" t="s">
        <v>159</v>
      </c>
    </row>
    <row r="701" spans="1:60" x14ac:dyDescent="0.2">
      <c r="C701" s="246"/>
      <c r="D701" s="10"/>
      <c r="AG701" t="s">
        <v>160</v>
      </c>
    </row>
    <row r="702" spans="1:60" x14ac:dyDescent="0.2">
      <c r="D702" s="10"/>
    </row>
    <row r="703" spans="1:60" x14ac:dyDescent="0.2">
      <c r="D703" s="10"/>
    </row>
    <row r="704" spans="1:60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ziRJeFRtXPsjHqW6cu4XNmIg2UEIiASoUpOmahyPBJTf2UK76mMXqstFIigL4Vzk++FdM3upgTRD7J6m3VEcw==" saltValue="zvxpgBa0sayWi5IDcHHWfw==" spinCount="100000" sheet="1" formatRows="0"/>
  <mergeCells count="238">
    <mergeCell ref="C691:G691"/>
    <mergeCell ref="C693:G693"/>
    <mergeCell ref="C695:G695"/>
    <mergeCell ref="C698:G698"/>
    <mergeCell ref="C674:G674"/>
    <mergeCell ref="C677:G677"/>
    <mergeCell ref="C680:G680"/>
    <mergeCell ref="C683:G683"/>
    <mergeCell ref="C686:G686"/>
    <mergeCell ref="C689:G689"/>
    <mergeCell ref="C656:G656"/>
    <mergeCell ref="C659:G659"/>
    <mergeCell ref="C662:G662"/>
    <mergeCell ref="C665:G665"/>
    <mergeCell ref="C668:G668"/>
    <mergeCell ref="C671:G671"/>
    <mergeCell ref="C640:G640"/>
    <mergeCell ref="C641:G641"/>
    <mergeCell ref="C643:G643"/>
    <mergeCell ref="C644:G644"/>
    <mergeCell ref="C648:G648"/>
    <mergeCell ref="C652:G652"/>
    <mergeCell ref="C627:G627"/>
    <mergeCell ref="C630:G630"/>
    <mergeCell ref="C632:G632"/>
    <mergeCell ref="C634:G634"/>
    <mergeCell ref="C636:G636"/>
    <mergeCell ref="C637:G637"/>
    <mergeCell ref="C613:G613"/>
    <mergeCell ref="C615:G615"/>
    <mergeCell ref="C617:G617"/>
    <mergeCell ref="C619:G619"/>
    <mergeCell ref="C621:G621"/>
    <mergeCell ref="C624:G624"/>
    <mergeCell ref="C598:G598"/>
    <mergeCell ref="C600:G600"/>
    <mergeCell ref="C603:G603"/>
    <mergeCell ref="C606:G606"/>
    <mergeCell ref="C609:G609"/>
    <mergeCell ref="C611:G611"/>
    <mergeCell ref="C582:G582"/>
    <mergeCell ref="C585:G585"/>
    <mergeCell ref="C588:G588"/>
    <mergeCell ref="C591:G591"/>
    <mergeCell ref="C593:G593"/>
    <mergeCell ref="C596:G596"/>
    <mergeCell ref="C566:G566"/>
    <mergeCell ref="C568:G568"/>
    <mergeCell ref="C570:G570"/>
    <mergeCell ref="C572:G572"/>
    <mergeCell ref="C576:G576"/>
    <mergeCell ref="C579:G579"/>
    <mergeCell ref="C548:G548"/>
    <mergeCell ref="C551:G551"/>
    <mergeCell ref="C554:G554"/>
    <mergeCell ref="C557:G557"/>
    <mergeCell ref="C560:G560"/>
    <mergeCell ref="C563:G563"/>
    <mergeCell ref="C526:G526"/>
    <mergeCell ref="C529:G529"/>
    <mergeCell ref="C532:G532"/>
    <mergeCell ref="C539:G539"/>
    <mergeCell ref="C542:G542"/>
    <mergeCell ref="C545:G545"/>
    <mergeCell ref="C507:G507"/>
    <mergeCell ref="C511:G511"/>
    <mergeCell ref="C513:G513"/>
    <mergeCell ref="C515:G515"/>
    <mergeCell ref="C517:G517"/>
    <mergeCell ref="C523:G523"/>
    <mergeCell ref="C491:G491"/>
    <mergeCell ref="C493:G493"/>
    <mergeCell ref="C496:G496"/>
    <mergeCell ref="C498:G498"/>
    <mergeCell ref="C502:G502"/>
    <mergeCell ref="C505:G505"/>
    <mergeCell ref="C478:G478"/>
    <mergeCell ref="C480:G480"/>
    <mergeCell ref="C482:G482"/>
    <mergeCell ref="C484:G484"/>
    <mergeCell ref="C486:G486"/>
    <mergeCell ref="C489:G489"/>
    <mergeCell ref="C453:G453"/>
    <mergeCell ref="C455:G455"/>
    <mergeCell ref="C462:G462"/>
    <mergeCell ref="C471:G471"/>
    <mergeCell ref="C473:G473"/>
    <mergeCell ref="C476:G476"/>
    <mergeCell ref="C441:G441"/>
    <mergeCell ref="C443:G443"/>
    <mergeCell ref="C445:G445"/>
    <mergeCell ref="C447:G447"/>
    <mergeCell ref="C449:G449"/>
    <mergeCell ref="C451:G451"/>
    <mergeCell ref="C423:G423"/>
    <mergeCell ref="C426:G426"/>
    <mergeCell ref="C429:G429"/>
    <mergeCell ref="C432:G432"/>
    <mergeCell ref="C435:G435"/>
    <mergeCell ref="C438:G438"/>
    <mergeCell ref="C405:G405"/>
    <mergeCell ref="C408:G408"/>
    <mergeCell ref="C411:G411"/>
    <mergeCell ref="C414:G414"/>
    <mergeCell ref="C417:G417"/>
    <mergeCell ref="C420:G420"/>
    <mergeCell ref="C390:G390"/>
    <mergeCell ref="C394:G394"/>
    <mergeCell ref="C397:G397"/>
    <mergeCell ref="C399:G399"/>
    <mergeCell ref="C401:G401"/>
    <mergeCell ref="C403:G403"/>
    <mergeCell ref="C375:G375"/>
    <mergeCell ref="C377:G377"/>
    <mergeCell ref="C379:G379"/>
    <mergeCell ref="C381:G381"/>
    <mergeCell ref="C384:G384"/>
    <mergeCell ref="C387:G387"/>
    <mergeCell ref="C353:G353"/>
    <mergeCell ref="C355:G355"/>
    <mergeCell ref="C357:G357"/>
    <mergeCell ref="C360:G360"/>
    <mergeCell ref="C369:G369"/>
    <mergeCell ref="C372:G372"/>
    <mergeCell ref="C337:G337"/>
    <mergeCell ref="C341:G341"/>
    <mergeCell ref="C343:G343"/>
    <mergeCell ref="C345:G345"/>
    <mergeCell ref="C349:G349"/>
    <mergeCell ref="C351:G351"/>
    <mergeCell ref="C319:G319"/>
    <mergeCell ref="C323:G323"/>
    <mergeCell ref="C327:G327"/>
    <mergeCell ref="C330:G330"/>
    <mergeCell ref="C332:G332"/>
    <mergeCell ref="C335:G335"/>
    <mergeCell ref="C294:G294"/>
    <mergeCell ref="C300:G300"/>
    <mergeCell ref="C302:G302"/>
    <mergeCell ref="C307:G307"/>
    <mergeCell ref="C312:G312"/>
    <mergeCell ref="C314:G314"/>
    <mergeCell ref="C282:G282"/>
    <mergeCell ref="C284:G284"/>
    <mergeCell ref="C286:G286"/>
    <mergeCell ref="C288:G288"/>
    <mergeCell ref="C290:G290"/>
    <mergeCell ref="C292:G292"/>
    <mergeCell ref="C252:G252"/>
    <mergeCell ref="C254:G254"/>
    <mergeCell ref="C257:G257"/>
    <mergeCell ref="C265:G265"/>
    <mergeCell ref="C273:G273"/>
    <mergeCell ref="C280:G280"/>
    <mergeCell ref="C237:G237"/>
    <mergeCell ref="C240:G240"/>
    <mergeCell ref="C243:G243"/>
    <mergeCell ref="C245:G245"/>
    <mergeCell ref="C248:G248"/>
    <mergeCell ref="C250:G250"/>
    <mergeCell ref="C223:G223"/>
    <mergeCell ref="C225:G225"/>
    <mergeCell ref="C227:G227"/>
    <mergeCell ref="C229:G229"/>
    <mergeCell ref="C232:G232"/>
    <mergeCell ref="C235:G235"/>
    <mergeCell ref="C210:G210"/>
    <mergeCell ref="C213:G213"/>
    <mergeCell ref="C215:G215"/>
    <mergeCell ref="C217:G217"/>
    <mergeCell ref="C219:G219"/>
    <mergeCell ref="C221:G221"/>
    <mergeCell ref="C179:G179"/>
    <mergeCell ref="C181:G181"/>
    <mergeCell ref="C183:G183"/>
    <mergeCell ref="C185:G185"/>
    <mergeCell ref="C196:G196"/>
    <mergeCell ref="C199:G199"/>
    <mergeCell ref="C157:G157"/>
    <mergeCell ref="C160:G160"/>
    <mergeCell ref="C162:G162"/>
    <mergeCell ref="C164:G164"/>
    <mergeCell ref="C166:G166"/>
    <mergeCell ref="C177:G177"/>
    <mergeCell ref="C129:G129"/>
    <mergeCell ref="C131:G131"/>
    <mergeCell ref="C133:G133"/>
    <mergeCell ref="C149:G149"/>
    <mergeCell ref="C151:G151"/>
    <mergeCell ref="C155:G155"/>
    <mergeCell ref="C103:G103"/>
    <mergeCell ref="C109:G109"/>
    <mergeCell ref="C111:G111"/>
    <mergeCell ref="C121:G121"/>
    <mergeCell ref="C125:G125"/>
    <mergeCell ref="C127:G127"/>
    <mergeCell ref="C87:G87"/>
    <mergeCell ref="C89:G89"/>
    <mergeCell ref="C91:G91"/>
    <mergeCell ref="C93:G93"/>
    <mergeCell ref="C100:G100"/>
    <mergeCell ref="C102:G102"/>
    <mergeCell ref="C74:G74"/>
    <mergeCell ref="C76:G76"/>
    <mergeCell ref="C78:G78"/>
    <mergeCell ref="C80:G80"/>
    <mergeCell ref="C83:G83"/>
    <mergeCell ref="C85:G85"/>
    <mergeCell ref="C62:G62"/>
    <mergeCell ref="C64:G64"/>
    <mergeCell ref="C66:G66"/>
    <mergeCell ref="C68:G68"/>
    <mergeCell ref="C70:G70"/>
    <mergeCell ref="C72:G72"/>
    <mergeCell ref="C48:G48"/>
    <mergeCell ref="C50:G50"/>
    <mergeCell ref="C54:G54"/>
    <mergeCell ref="C56:G56"/>
    <mergeCell ref="C58:G58"/>
    <mergeCell ref="C60:G60"/>
    <mergeCell ref="C28:G28"/>
    <mergeCell ref="C30:G30"/>
    <mergeCell ref="C32:G32"/>
    <mergeCell ref="C33:G33"/>
    <mergeCell ref="C43:G43"/>
    <mergeCell ref="C45:G45"/>
    <mergeCell ref="C16:G16"/>
    <mergeCell ref="C18:G18"/>
    <mergeCell ref="C20:G20"/>
    <mergeCell ref="C22:G22"/>
    <mergeCell ref="C24:G24"/>
    <mergeCell ref="C26:G26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01 1 Naklady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 Naklady'!Názvy_tisku</vt:lpstr>
      <vt:lpstr>'1 1 Pol'!Názvy_tisku</vt:lpstr>
      <vt:lpstr>oadresa</vt:lpstr>
      <vt:lpstr>Stavba!Objednatel</vt:lpstr>
      <vt:lpstr>Stavba!Objekt</vt:lpstr>
      <vt:lpstr>'01 1 Naklady'!Oblast_tisku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2019-03-19T12:27:02Z</cp:lastPrinted>
  <dcterms:created xsi:type="dcterms:W3CDTF">2009-04-08T07:15:50Z</dcterms:created>
  <dcterms:modified xsi:type="dcterms:W3CDTF">2023-01-23T14:25:24Z</dcterms:modified>
</cp:coreProperties>
</file>